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0" yWindow="150" windowWidth="7575" windowHeight="6165" activeTab="1"/>
  </bookViews>
  <sheets>
    <sheet name="oneprice" sheetId="1" r:id="rId1"/>
    <sheet name="two-part tariff" sheetId="6" r:id="rId2"/>
    <sheet name="nonlinear pricing examples" sheetId="3" r:id="rId3"/>
  </sheets>
  <definedNames>
    <definedName name="cost" localSheetId="1">'two-part tariff'!$C$2:$C$3</definedName>
    <definedName name="cost">#REF!</definedName>
    <definedName name="cut">'nonlinear pricing examples'!$G$3</definedName>
    <definedName name="cutoff" localSheetId="1">'two-part tariff'!$F$1</definedName>
    <definedName name="cutoff">#REF!</definedName>
    <definedName name="Demand">oneprice!$D$9</definedName>
    <definedName name="first_price">#REF!</definedName>
    <definedName name="Fixed">'two-part tariff'!$F$2</definedName>
    <definedName name="fixed_fee">'two-part tariff'!$F$2</definedName>
    <definedName name="HP" localSheetId="1">'two-part tariff'!$F$2</definedName>
    <definedName name="hp">'nonlinear pricing examples'!$G$4</definedName>
    <definedName name="lookup" localSheetId="1">'two-part tariff'!$D$5:$G$25</definedName>
    <definedName name="lookup">#REF!</definedName>
    <definedName name="lower_price">#REF!</definedName>
    <definedName name="LP" localSheetId="1">'two-part tariff'!$F$3</definedName>
    <definedName name="lp">'nonlinear pricing examples'!$G$5</definedName>
    <definedName name="price">oneprice!$D$8</definedName>
    <definedName name="price_per_ride">'two-part tariff'!$F$3</definedName>
    <definedName name="solver_adj" localSheetId="0" hidden="1">oneprice!$D$8</definedName>
    <definedName name="solver_adj" localSheetId="1" hidden="1">'two-part tariff'!$F$2:$F$3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3</definedName>
    <definedName name="solver_est" localSheetId="0" hidden="1">1</definedName>
    <definedName name="solver_est" localSheetId="1" hidden="1">1</definedName>
    <definedName name="solver_ibd" localSheetId="0" hidden="1">2</definedName>
    <definedName name="solver_ibd" localSheetId="1" hidden="1">2</definedName>
    <definedName name="solver_itr" localSheetId="0" hidden="1">100</definedName>
    <definedName name="solver_itr" localSheetId="1" hidden="1">100</definedName>
    <definedName name="solver_lhs1" localSheetId="0" hidden="1">oneprice!$D$8</definedName>
    <definedName name="solver_lhs1" localSheetId="1" hidden="1">'two-part tariff'!$F$2:$F$3</definedName>
    <definedName name="solver_lhs2" localSheetId="1" hidden="1">'two-part tariff'!$F$2:$F$3</definedName>
    <definedName name="solver_lhs3" localSheetId="1" hidden="1">'two-part tariff'!$F$1</definedName>
    <definedName name="solver_lhs4" localSheetId="1" hidden="1">'two-part tariff'!$F$1</definedName>
    <definedName name="solver_lhs5" localSheetId="1" hidden="1">'two-part tariff'!$F$1</definedName>
    <definedName name="solver_lin" localSheetId="0" hidden="1">2</definedName>
    <definedName name="solver_lin" localSheetId="1" hidden="1">2</definedName>
    <definedName name="solver_lva" localSheetId="0" hidden="1">2</definedName>
    <definedName name="solver_mip" localSheetId="0" hidden="1">5000</definedName>
    <definedName name="solver_mip" localSheetId="1" hidden="1">5000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0.25</definedName>
    <definedName name="solver_neg" localSheetId="0" hidden="1">2</definedName>
    <definedName name="solver_neg" localSheetId="1" hidden="1">2</definedName>
    <definedName name="solver_nod" localSheetId="0" hidden="1">5000</definedName>
    <definedName name="solver_nod" localSheetId="1" hidden="1">5000</definedName>
    <definedName name="solver_num" localSheetId="0" hidden="1">1</definedName>
    <definedName name="solver_num" localSheetId="1" hidden="1">2</definedName>
    <definedName name="solver_nwt" localSheetId="0" hidden="1">1</definedName>
    <definedName name="solver_nwt" localSheetId="1" hidden="1">1</definedName>
    <definedName name="solver_ofx" localSheetId="0" hidden="1">2</definedName>
    <definedName name="solver_ofx" localSheetId="1" hidden="1">2</definedName>
    <definedName name="solver_opt" localSheetId="0" hidden="1">oneprice!$D$12</definedName>
    <definedName name="solver_opt" localSheetId="1" hidden="1">'two-part tariff'!$J$6</definedName>
    <definedName name="solver_piv" localSheetId="0" hidden="1">0.000001</definedName>
    <definedName name="solver_pre" localSheetId="0" hidden="1">0.000001</definedName>
    <definedName name="solver_pre" localSheetId="1" hidden="1">0.000001</definedName>
    <definedName name="solver_pro" localSheetId="0" hidden="1">2</definedName>
    <definedName name="solver_pro" localSheetId="1" hidden="1">2</definedName>
    <definedName name="solver_rbv" localSheetId="0" hidden="1">1</definedName>
    <definedName name="solver_rbv" localSheetId="1" hidden="1">1</definedName>
    <definedName name="solver_red" localSheetId="0" hidden="1">0.000001</definedName>
    <definedName name="solver_rel1" localSheetId="0" hidden="1">3</definedName>
    <definedName name="solver_rel1" localSheetId="1" hidden="1">1</definedName>
    <definedName name="solver_rel2" localSheetId="1" hidden="1">3</definedName>
    <definedName name="solver_rel3" localSheetId="1" hidden="1">1</definedName>
    <definedName name="solver_rel4" localSheetId="1" hidden="1">4</definedName>
    <definedName name="solver_rel5" localSheetId="1" hidden="1">3</definedName>
    <definedName name="solver_reo" localSheetId="0" hidden="1">2</definedName>
    <definedName name="solver_reo" localSheetId="1" hidden="1">2</definedName>
    <definedName name="solver_rep" localSheetId="0" hidden="1">2</definedName>
    <definedName name="solver_rep" localSheetId="1" hidden="1">2</definedName>
    <definedName name="solver_rhs1" localSheetId="0" hidden="1">0</definedName>
    <definedName name="solver_rhs1" localSheetId="1" hidden="1">100</definedName>
    <definedName name="solver_rhs2" localSheetId="1" hidden="1">0</definedName>
    <definedName name="solver_rhs3" localSheetId="1" hidden="1">20</definedName>
    <definedName name="solver_rhs4" localSheetId="1" hidden="1">integer</definedName>
    <definedName name="solver_rhs5" localSheetId="1" hidden="1">1</definedName>
    <definedName name="solver_rlx" localSheetId="0" hidden="1">2</definedName>
    <definedName name="solver_rlx" localSheetId="1" hidden="1">2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std" localSheetId="0" hidden="1">1</definedName>
    <definedName name="solver_std" localSheetId="1" hidden="1">0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0.0005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2</definedName>
    <definedName name="solver_ver" localSheetId="1" hidden="1">2</definedName>
    <definedName name="Unit">'two-part tariff'!$D$5:$G$25</definedName>
    <definedName name="unit_cost">oneprice!$D$10</definedName>
    <definedName name="var">'two-part tariff'!$F$3</definedName>
  </definedNames>
  <calcPr calcId="144525"/>
</workbook>
</file>

<file path=xl/calcChain.xml><?xml version="1.0" encoding="utf-8"?>
<calcChain xmlns="http://schemas.openxmlformats.org/spreadsheetml/2006/main">
  <c r="E6" i="6" l="1"/>
  <c r="F6" i="6" s="1"/>
  <c r="E7" i="6"/>
  <c r="F8" i="6" s="1"/>
  <c r="E8" i="6"/>
  <c r="F10" i="6" s="1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G24" i="6"/>
  <c r="E25" i="6"/>
  <c r="G25" i="6"/>
  <c r="F7" i="6"/>
  <c r="F11" i="6"/>
  <c r="F15" i="6"/>
  <c r="F19" i="6"/>
  <c r="F23" i="6"/>
  <c r="N6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D9" i="1"/>
  <c r="D12" i="1"/>
  <c r="D22" i="3"/>
  <c r="D23" i="3"/>
  <c r="D24" i="3"/>
  <c r="D25" i="3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5" i="3"/>
  <c r="D6" i="3"/>
  <c r="D7" i="3"/>
  <c r="D8" i="3"/>
  <c r="D9" i="3"/>
  <c r="D10" i="3"/>
  <c r="D11" i="3"/>
  <c r="D12" i="3"/>
  <c r="D13" i="3"/>
  <c r="D4" i="3"/>
  <c r="P6" i="6"/>
  <c r="H13" i="6" l="1"/>
  <c r="H16" i="6"/>
  <c r="H12" i="6"/>
  <c r="H8" i="6"/>
  <c r="H23" i="6"/>
  <c r="H19" i="6"/>
  <c r="H15" i="6"/>
  <c r="H11" i="6"/>
  <c r="H7" i="6"/>
  <c r="F22" i="6"/>
  <c r="H22" i="6" s="1"/>
  <c r="F18" i="6"/>
  <c r="H18" i="6" s="1"/>
  <c r="F14" i="6"/>
  <c r="H14" i="6"/>
  <c r="H10" i="6"/>
  <c r="H6" i="6"/>
  <c r="F21" i="6"/>
  <c r="H21" i="6" s="1"/>
  <c r="F17" i="6"/>
  <c r="H17" i="6" s="1"/>
  <c r="F13" i="6"/>
  <c r="F9" i="6"/>
  <c r="H9" i="6" s="1"/>
  <c r="F24" i="6"/>
  <c r="H24" i="6" s="1"/>
  <c r="F20" i="6"/>
  <c r="H20" i="6" s="1"/>
  <c r="F16" i="6"/>
  <c r="F12" i="6"/>
  <c r="F25" i="6"/>
  <c r="H25" i="6" s="1"/>
  <c r="H4" i="6" l="1"/>
  <c r="I1" i="6" s="1"/>
  <c r="I2" i="6" s="1"/>
  <c r="I3" i="6" l="1"/>
  <c r="J6" i="6" s="1"/>
  <c r="K9" i="6" s="1"/>
</calcChain>
</file>

<file path=xl/sharedStrings.xml><?xml version="1.0" encoding="utf-8"?>
<sst xmlns="http://schemas.openxmlformats.org/spreadsheetml/2006/main" count="36" uniqueCount="31">
  <si>
    <t>Pricing</t>
  </si>
  <si>
    <t>Demand</t>
  </si>
  <si>
    <t>price</t>
  </si>
  <si>
    <t>unit cost</t>
  </si>
  <si>
    <t>Unit</t>
  </si>
  <si>
    <t>Value</t>
  </si>
  <si>
    <t>Cum Value</t>
  </si>
  <si>
    <t>cost</t>
  </si>
  <si>
    <t>Price paid</t>
  </si>
  <si>
    <t>Surplus</t>
  </si>
  <si>
    <t>Units bought</t>
  </si>
  <si>
    <t>Revenue</t>
  </si>
  <si>
    <t>Prod Cost</t>
  </si>
  <si>
    <t>Max surplus</t>
  </si>
  <si>
    <t>Profit</t>
  </si>
  <si>
    <t>Fixed</t>
  </si>
  <si>
    <t>max profit</t>
  </si>
  <si>
    <t>Units</t>
  </si>
  <si>
    <t>Cost</t>
  </si>
  <si>
    <t>cut</t>
  </si>
  <si>
    <t>hp</t>
  </si>
  <si>
    <t>lp</t>
  </si>
  <si>
    <t>Quantity Discount</t>
  </si>
  <si>
    <t>Two Part Tariff</t>
  </si>
  <si>
    <t>fee</t>
  </si>
  <si>
    <t>per round</t>
  </si>
  <si>
    <t>profit</t>
  </si>
  <si>
    <t>Linear</t>
  </si>
  <si>
    <t>fixed fee</t>
  </si>
  <si>
    <t>price per ride</t>
  </si>
  <si>
    <t>Max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</si>
</sst>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0" fillId="0" borderId="0" xfId="1" applyFont="1"/>
    <xf numFmtId="44" fontId="2" fillId="0" borderId="0" xfId="1" applyFont="1"/>
    <xf numFmtId="44" fontId="2" fillId="0" borderId="0" xfId="0" applyNumberFormat="1" applyFont="1"/>
  </cellXfs>
  <cellStyles count="2">
    <cellStyle name="Currency" xfId="1" builtinId="4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Two Part Tariff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'nonlinear pricing examples'!#REF!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'nonlinear pricing examples'!#REF!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'nonlinear pricing examples'!#REF!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474304"/>
        <c:axId val="445476864"/>
      </c:scatterChart>
      <c:valAx>
        <c:axId val="44547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units bought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5476864"/>
        <c:crosses val="autoZero"/>
        <c:crossBetween val="midCat"/>
      </c:valAx>
      <c:valAx>
        <c:axId val="4454768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54743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QD Cost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'nonlinear pricing examples'!$D$3</c:f>
              <c:strCache>
                <c:ptCount val="1"/>
                <c:pt idx="0">
                  <c:v>Cost</c:v>
                </c:pt>
              </c:strCache>
            </c:strRef>
          </c:tx>
          <c:xVal>
            <c:numRef>
              <c:f>'nonlinear pricing examples'!$C$4:$C$13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'nonlinear pricing examples'!$D$4:$D$13</c:f>
              <c:numCache>
                <c:formatCode>_("$"* #,##0.00_);_("$"* \(#,##0.00\);_("$"* "-"??_);_(@_)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112</c:v>
                </c:pt>
                <c:pt idx="6">
                  <c:v>124</c:v>
                </c:pt>
                <c:pt idx="7">
                  <c:v>136</c:v>
                </c:pt>
                <c:pt idx="8">
                  <c:v>148</c:v>
                </c:pt>
                <c:pt idx="9">
                  <c:v>160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497728"/>
        <c:axId val="445499264"/>
      </c:scatterChart>
      <c:valAx>
        <c:axId val="44549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5499264"/>
        <c:crosses val="autoZero"/>
        <c:crossBetween val="midCat"/>
      </c:valAx>
      <c:valAx>
        <c:axId val="445499264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454977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TPT Cost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'nonlinear pricing examples'!$D$20</c:f>
              <c:strCache>
                <c:ptCount val="1"/>
                <c:pt idx="0">
                  <c:v>Cost</c:v>
                </c:pt>
              </c:strCache>
            </c:strRef>
          </c:tx>
          <c:xVal>
            <c:numRef>
              <c:f>'nonlinear pricing examples'!$C$21:$C$37</c:f>
              <c:numCache>
                <c:formatCode>General</c:formatCode>
                <c:ptCount val="1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</c:numCache>
            </c:numRef>
          </c:xVal>
          <c:yVal>
            <c:numRef>
              <c:f>'nonlinear pricing examples'!$D$21:$D$37</c:f>
              <c:numCache>
                <c:formatCode>_("$"* #,##0.00_);_("$"* \(#,##0.00\);_("$"* "-"??_);_(@_)</c:formatCode>
                <c:ptCount val="17"/>
                <c:pt idx="0">
                  <c:v>0</c:v>
                </c:pt>
                <c:pt idx="1">
                  <c:v>520</c:v>
                </c:pt>
                <c:pt idx="2">
                  <c:v>540</c:v>
                </c:pt>
                <c:pt idx="3">
                  <c:v>560</c:v>
                </c:pt>
                <c:pt idx="4">
                  <c:v>580</c:v>
                </c:pt>
                <c:pt idx="5">
                  <c:v>600</c:v>
                </c:pt>
                <c:pt idx="6">
                  <c:v>620</c:v>
                </c:pt>
                <c:pt idx="7">
                  <c:v>640</c:v>
                </c:pt>
                <c:pt idx="8">
                  <c:v>660</c:v>
                </c:pt>
                <c:pt idx="9">
                  <c:v>680</c:v>
                </c:pt>
                <c:pt idx="10">
                  <c:v>700</c:v>
                </c:pt>
                <c:pt idx="11">
                  <c:v>720</c:v>
                </c:pt>
                <c:pt idx="12">
                  <c:v>740</c:v>
                </c:pt>
                <c:pt idx="13">
                  <c:v>760</c:v>
                </c:pt>
                <c:pt idx="14">
                  <c:v>780</c:v>
                </c:pt>
                <c:pt idx="15">
                  <c:v>800</c:v>
                </c:pt>
                <c:pt idx="16">
                  <c:v>820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523840"/>
        <c:axId val="445525376"/>
      </c:scatterChart>
      <c:valAx>
        <c:axId val="445523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5525376"/>
        <c:crosses val="autoZero"/>
        <c:crossBetween val="midCat"/>
      </c:valAx>
      <c:valAx>
        <c:axId val="445525376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455238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1</xdr:row>
      <xdr:rowOff>0</xdr:rowOff>
    </xdr:from>
    <xdr:to>
      <xdr:col>10</xdr:col>
      <xdr:colOff>314325</xdr:colOff>
      <xdr:row>1</xdr:row>
      <xdr:rowOff>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66675</xdr:colOff>
      <xdr:row>1</xdr:row>
      <xdr:rowOff>104775</xdr:rowOff>
    </xdr:from>
    <xdr:to>
      <xdr:col>14</xdr:col>
      <xdr:colOff>371475</xdr:colOff>
      <xdr:row>18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</xdr:colOff>
      <xdr:row>22</xdr:row>
      <xdr:rowOff>85725</xdr:rowOff>
    </xdr:from>
    <xdr:to>
      <xdr:col>13</xdr:col>
      <xdr:colOff>323850</xdr:colOff>
      <xdr:row>39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12"/>
  <sheetViews>
    <sheetView topLeftCell="B6" workbookViewId="0">
      <selection activeCell="M32" sqref="M32"/>
    </sheetView>
  </sheetViews>
  <sheetFormatPr defaultRowHeight="12.75" x14ac:dyDescent="0.2"/>
  <cols>
    <col min="1" max="16384" width="9.140625" style="1"/>
  </cols>
  <sheetData>
    <row r="6" spans="2:4" x14ac:dyDescent="0.2">
      <c r="B6" s="1" t="s">
        <v>27</v>
      </c>
    </row>
    <row r="7" spans="2:4" x14ac:dyDescent="0.2">
      <c r="B7" s="1" t="s">
        <v>0</v>
      </c>
    </row>
    <row r="8" spans="2:4" x14ac:dyDescent="0.2">
      <c r="C8" s="1" t="s">
        <v>2</v>
      </c>
      <c r="D8" s="3">
        <v>5.9999999829101558</v>
      </c>
    </row>
    <row r="9" spans="2:4" x14ac:dyDescent="0.2">
      <c r="C9" s="1" t="s">
        <v>1</v>
      </c>
      <c r="D9" s="4">
        <f>20-2*D8</f>
        <v>8.0000000341796884</v>
      </c>
    </row>
    <row r="10" spans="2:4" x14ac:dyDescent="0.2">
      <c r="C10" s="1" t="s">
        <v>3</v>
      </c>
      <c r="D10" s="3">
        <v>2</v>
      </c>
    </row>
    <row r="12" spans="2:4" x14ac:dyDescent="0.2">
      <c r="C12" s="1" t="s">
        <v>26</v>
      </c>
      <c r="D12" s="3">
        <f>Demand*(price-unit_cost)</f>
        <v>32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BE60"/>
  <sheetViews>
    <sheetView tabSelected="1" topLeftCell="A5" zoomScale="80" zoomScaleNormal="80" workbookViewId="0">
      <selection activeCell="A16" sqref="A16"/>
    </sheetView>
  </sheetViews>
  <sheetFormatPr defaultRowHeight="12.75" x14ac:dyDescent="0.2"/>
  <cols>
    <col min="1" max="3" width="9.140625" style="1"/>
    <col min="4" max="4" width="5.28515625" style="1" customWidth="1"/>
    <col min="5" max="5" width="13.28515625" style="1" customWidth="1"/>
    <col min="6" max="6" width="11.7109375" style="1" customWidth="1"/>
    <col min="7" max="7" width="12.7109375" style="1" customWidth="1"/>
    <col min="8" max="8" width="13" style="1" customWidth="1"/>
    <col min="9" max="12" width="9.140625" style="1"/>
    <col min="13" max="13" width="5.42578125" style="1" customWidth="1"/>
    <col min="14" max="14" width="10" style="1" customWidth="1"/>
    <col min="15" max="30" width="0" style="1" hidden="1" customWidth="1"/>
    <col min="31" max="31" width="7.42578125" style="1" customWidth="1"/>
    <col min="32" max="32" width="6.140625" style="1" customWidth="1"/>
    <col min="33" max="53" width="0" style="1" hidden="1" customWidth="1"/>
    <col min="54" max="54" width="6.140625" style="1" customWidth="1"/>
    <col min="55" max="55" width="6.5703125" style="1" customWidth="1"/>
    <col min="56" max="56" width="4.42578125" style="1" customWidth="1"/>
    <col min="57" max="57" width="4" style="1" customWidth="1"/>
    <col min="58" max="16384" width="9.140625" style="1"/>
  </cols>
  <sheetData>
    <row r="1" spans="3:57" x14ac:dyDescent="0.2">
      <c r="H1" s="1" t="s">
        <v>10</v>
      </c>
      <c r="I1" s="1">
        <f>IF(H4&gt;=0,MATCH(H4,H6:H24,0),0)</f>
        <v>15</v>
      </c>
    </row>
    <row r="2" spans="3:57" x14ac:dyDescent="0.2">
      <c r="C2" s="1" t="s">
        <v>7</v>
      </c>
      <c r="E2" s="1" t="s">
        <v>28</v>
      </c>
      <c r="F2" s="3">
        <v>56</v>
      </c>
      <c r="H2" s="1" t="s">
        <v>11</v>
      </c>
      <c r="I2" s="3">
        <f>IF(I1=0,0,VLOOKUP(I1,lookup,4))</f>
        <v>93.5</v>
      </c>
    </row>
    <row r="3" spans="3:57" x14ac:dyDescent="0.2">
      <c r="C3" s="3">
        <v>2</v>
      </c>
      <c r="E3" s="1" t="s">
        <v>29</v>
      </c>
      <c r="F3" s="3">
        <v>2.5</v>
      </c>
      <c r="H3" s="1" t="s">
        <v>12</v>
      </c>
      <c r="I3" s="3">
        <f>I1*C3</f>
        <v>30</v>
      </c>
    </row>
    <row r="4" spans="3:57" x14ac:dyDescent="0.2">
      <c r="G4" s="1" t="s">
        <v>13</v>
      </c>
      <c r="H4" s="1">
        <f>MAX(H6:H25)</f>
        <v>0.25</v>
      </c>
    </row>
    <row r="5" spans="3:57" x14ac:dyDescent="0.2"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J5" s="1" t="s">
        <v>14</v>
      </c>
      <c r="N5" s="1" t="s">
        <v>30</v>
      </c>
    </row>
    <row r="6" spans="3:57" x14ac:dyDescent="0.2">
      <c r="D6" s="1">
        <v>1</v>
      </c>
      <c r="E6" s="1">
        <f t="shared" ref="E6:E25" si="0">10.25-(D6/2)</f>
        <v>9.75</v>
      </c>
      <c r="F6" s="1">
        <f>SUM($E$6:E6)</f>
        <v>9.75</v>
      </c>
      <c r="G6" s="1">
        <f t="shared" ref="G6:G23" si="1">fixed_fee+price_per_ride*D6</f>
        <v>58.5</v>
      </c>
      <c r="H6" s="1">
        <f>F6-G6</f>
        <v>-48.75</v>
      </c>
      <c r="J6" s="3">
        <f>I2-I3</f>
        <v>63.5</v>
      </c>
      <c r="N6" s="4">
        <f>MAX(L10:BE60)</f>
        <v>63.5</v>
      </c>
      <c r="O6" s="1" t="s">
        <v>16</v>
      </c>
      <c r="P6" s="1">
        <f>MAX(L10:BE60)</f>
        <v>63.5</v>
      </c>
    </row>
    <row r="7" spans="3:57" x14ac:dyDescent="0.2">
      <c r="D7" s="1">
        <v>2</v>
      </c>
      <c r="E7" s="1">
        <f t="shared" si="0"/>
        <v>9.25</v>
      </c>
      <c r="F7" s="1">
        <f>SUM($E$6:E7)</f>
        <v>19</v>
      </c>
      <c r="G7" s="1">
        <f t="shared" si="1"/>
        <v>61</v>
      </c>
      <c r="H7" s="1">
        <f t="shared" ref="H7:H23" si="2">F7-G7</f>
        <v>-42</v>
      </c>
    </row>
    <row r="8" spans="3:57" x14ac:dyDescent="0.2">
      <c r="D8" s="1">
        <v>3</v>
      </c>
      <c r="E8" s="1">
        <f t="shared" si="0"/>
        <v>8.75</v>
      </c>
      <c r="F8" s="1">
        <f>SUM($E$6:E8)</f>
        <v>27.75</v>
      </c>
      <c r="G8" s="1">
        <f t="shared" si="1"/>
        <v>63.5</v>
      </c>
      <c r="H8" s="1">
        <f t="shared" si="2"/>
        <v>-35.75</v>
      </c>
      <c r="L8" s="1" t="s">
        <v>4</v>
      </c>
      <c r="M8" s="1" t="s">
        <v>7</v>
      </c>
    </row>
    <row r="9" spans="3:57" x14ac:dyDescent="0.2">
      <c r="D9" s="1">
        <v>4</v>
      </c>
      <c r="E9" s="1">
        <f t="shared" si="0"/>
        <v>8.25</v>
      </c>
      <c r="F9" s="1">
        <f>SUM($E$6:E9)</f>
        <v>36</v>
      </c>
      <c r="G9" s="1">
        <f t="shared" si="1"/>
        <v>66</v>
      </c>
      <c r="H9" s="1">
        <f t="shared" si="2"/>
        <v>-30</v>
      </c>
      <c r="K9" s="4">
        <f>J6</f>
        <v>63.5</v>
      </c>
      <c r="L9" s="1">
        <v>0.5</v>
      </c>
      <c r="M9" s="1">
        <v>0.6</v>
      </c>
      <c r="N9" s="1">
        <v>0.7</v>
      </c>
      <c r="O9" s="1">
        <v>0.8</v>
      </c>
      <c r="P9" s="1">
        <v>0.9</v>
      </c>
      <c r="Q9" s="1">
        <v>1</v>
      </c>
      <c r="R9" s="1">
        <v>1.1000000000000001</v>
      </c>
      <c r="S9" s="1">
        <v>1.2</v>
      </c>
      <c r="T9" s="1">
        <v>1.3</v>
      </c>
      <c r="U9" s="1">
        <v>1.4</v>
      </c>
      <c r="V9" s="1">
        <v>1.5</v>
      </c>
      <c r="W9" s="1">
        <v>1.6</v>
      </c>
      <c r="X9" s="1">
        <v>1.7</v>
      </c>
      <c r="Y9" s="1">
        <v>1.8</v>
      </c>
      <c r="Z9" s="1">
        <v>1.9</v>
      </c>
      <c r="AA9" s="1">
        <v>2</v>
      </c>
      <c r="AB9" s="1">
        <v>2.1</v>
      </c>
      <c r="AC9" s="1">
        <v>2.2000000000000002</v>
      </c>
      <c r="AD9" s="1">
        <v>2.2999999999999998</v>
      </c>
      <c r="AE9" s="1">
        <v>2.4</v>
      </c>
      <c r="AF9" s="1">
        <v>2.5</v>
      </c>
      <c r="AG9" s="1">
        <v>2.6</v>
      </c>
      <c r="AH9" s="1">
        <v>2.7</v>
      </c>
      <c r="AI9" s="1">
        <v>2.8</v>
      </c>
      <c r="AJ9" s="1">
        <v>2.9</v>
      </c>
      <c r="AK9" s="1">
        <v>3</v>
      </c>
      <c r="AL9" s="1">
        <v>3.1</v>
      </c>
      <c r="AM9" s="1">
        <v>3.2</v>
      </c>
      <c r="AN9" s="1">
        <v>3.3</v>
      </c>
      <c r="AO9" s="1">
        <v>3.4</v>
      </c>
      <c r="AP9" s="1">
        <v>3.5</v>
      </c>
      <c r="AQ9" s="1">
        <v>3.6</v>
      </c>
      <c r="AR9" s="1">
        <v>3.7</v>
      </c>
      <c r="AS9" s="1">
        <v>3.8</v>
      </c>
      <c r="AT9" s="1">
        <v>3.9</v>
      </c>
      <c r="AU9" s="1">
        <v>4</v>
      </c>
      <c r="AV9" s="1">
        <v>4.0999999999999996</v>
      </c>
      <c r="AW9" s="1">
        <v>4.2</v>
      </c>
      <c r="AX9" s="1">
        <v>4.3</v>
      </c>
      <c r="AY9" s="1">
        <v>4.4000000000000004</v>
      </c>
      <c r="AZ9" s="1">
        <v>4.5</v>
      </c>
      <c r="BA9" s="1">
        <v>4.5999999999999996</v>
      </c>
      <c r="BB9" s="1">
        <v>4.7</v>
      </c>
      <c r="BC9" s="1">
        <v>4.8</v>
      </c>
      <c r="BD9" s="1">
        <v>4.9000000000000004</v>
      </c>
      <c r="BE9" s="1">
        <v>5</v>
      </c>
    </row>
    <row r="10" spans="3:57" x14ac:dyDescent="0.2">
      <c r="D10" s="1">
        <v>5</v>
      </c>
      <c r="E10" s="1">
        <f t="shared" si="0"/>
        <v>7.75</v>
      </c>
      <c r="F10" s="1">
        <f>SUM($E$6:E10)</f>
        <v>43.75</v>
      </c>
      <c r="G10" s="1">
        <f t="shared" si="1"/>
        <v>68.5</v>
      </c>
      <c r="H10" s="1">
        <f t="shared" si="2"/>
        <v>-24.75</v>
      </c>
      <c r="K10" s="1">
        <v>10</v>
      </c>
      <c r="L10" s="1">
        <f t="dataTable" ref="L10:BE60" dt2D="1" dtr="0" r1="F3" r2="F2"/>
        <v>-18.5</v>
      </c>
      <c r="M10" s="1">
        <v>-16.600000000000001</v>
      </c>
      <c r="N10" s="1">
        <v>-14.700000000000003</v>
      </c>
      <c r="O10" s="1">
        <v>-11.600000000000001</v>
      </c>
      <c r="P10" s="1">
        <v>-9.8000000000000007</v>
      </c>
      <c r="Q10" s="1">
        <v>-8</v>
      </c>
      <c r="R10" s="1">
        <v>-6.1999999999999993</v>
      </c>
      <c r="S10" s="1">
        <v>-4.4000000000000021</v>
      </c>
      <c r="T10" s="1">
        <v>-1.8999999999999986</v>
      </c>
      <c r="U10" s="1">
        <v>-0.20000000000000284</v>
      </c>
      <c r="V10" s="1">
        <v>1.5</v>
      </c>
      <c r="W10" s="1">
        <v>3.2000000000000028</v>
      </c>
      <c r="X10" s="1">
        <v>4.8999999999999986</v>
      </c>
      <c r="Y10" s="1">
        <v>6.7999999999999972</v>
      </c>
      <c r="Z10" s="1">
        <v>8.3999999999999986</v>
      </c>
      <c r="AA10" s="1">
        <v>10</v>
      </c>
      <c r="AB10" s="1">
        <v>11.600000000000001</v>
      </c>
      <c r="AC10" s="1">
        <v>13.200000000000003</v>
      </c>
      <c r="AD10" s="1">
        <v>14.5</v>
      </c>
      <c r="AE10" s="1">
        <v>16</v>
      </c>
      <c r="AF10" s="1">
        <v>17.5</v>
      </c>
      <c r="AG10" s="1">
        <v>19</v>
      </c>
      <c r="AH10" s="1">
        <v>20.5</v>
      </c>
      <c r="AI10" s="1">
        <v>21.199999999999996</v>
      </c>
      <c r="AJ10" s="1">
        <v>22.6</v>
      </c>
      <c r="AK10" s="1">
        <v>24</v>
      </c>
      <c r="AL10" s="1">
        <v>25.4</v>
      </c>
      <c r="AM10" s="1">
        <v>26.800000000000004</v>
      </c>
      <c r="AN10" s="1">
        <v>26.9</v>
      </c>
      <c r="AO10" s="1">
        <v>28.199999999999996</v>
      </c>
      <c r="AP10" s="1">
        <v>29.5</v>
      </c>
      <c r="AQ10" s="1">
        <v>30.800000000000004</v>
      </c>
      <c r="AR10" s="1">
        <v>32.1</v>
      </c>
      <c r="AS10" s="1">
        <v>31.599999999999994</v>
      </c>
      <c r="AT10" s="1">
        <v>32.799999999999997</v>
      </c>
      <c r="AU10" s="1">
        <v>34</v>
      </c>
      <c r="AV10" s="1">
        <v>35.199999999999996</v>
      </c>
      <c r="AW10" s="1">
        <v>36.400000000000006</v>
      </c>
      <c r="AX10" s="1">
        <v>35.299999999999997</v>
      </c>
      <c r="AY10" s="1">
        <v>36.400000000000006</v>
      </c>
      <c r="AZ10" s="1">
        <v>37.5</v>
      </c>
      <c r="BA10" s="1">
        <v>38.599999999999994</v>
      </c>
      <c r="BB10" s="1">
        <v>39.700000000000003</v>
      </c>
      <c r="BC10" s="1">
        <v>38</v>
      </c>
      <c r="BD10" s="1">
        <v>39</v>
      </c>
      <c r="BE10" s="1">
        <v>40</v>
      </c>
    </row>
    <row r="11" spans="3:57" x14ac:dyDescent="0.2">
      <c r="D11" s="1">
        <v>6</v>
      </c>
      <c r="E11" s="1">
        <f t="shared" si="0"/>
        <v>7.25</v>
      </c>
      <c r="F11" s="1">
        <f>SUM($E$6:E11)</f>
        <v>51</v>
      </c>
      <c r="G11" s="1">
        <f t="shared" si="1"/>
        <v>71</v>
      </c>
      <c r="H11" s="1">
        <f t="shared" si="2"/>
        <v>-20</v>
      </c>
      <c r="K11" s="1">
        <v>11</v>
      </c>
      <c r="L11" s="1">
        <v>-17.5</v>
      </c>
      <c r="M11" s="1">
        <v>-15.600000000000001</v>
      </c>
      <c r="N11" s="1">
        <v>-13.700000000000003</v>
      </c>
      <c r="O11" s="1">
        <v>-10.600000000000001</v>
      </c>
      <c r="P11" s="1">
        <v>-8.8000000000000007</v>
      </c>
      <c r="Q11" s="1">
        <v>-7</v>
      </c>
      <c r="R11" s="1">
        <v>-5.1999999999999993</v>
      </c>
      <c r="S11" s="1">
        <v>-3.4000000000000057</v>
      </c>
      <c r="T11" s="1">
        <v>-0.89999999999999858</v>
      </c>
      <c r="U11" s="1">
        <v>0.79999999999999716</v>
      </c>
      <c r="V11" s="1">
        <v>2.5</v>
      </c>
      <c r="W11" s="1">
        <v>4.2000000000000028</v>
      </c>
      <c r="X11" s="1">
        <v>5.8999999999999986</v>
      </c>
      <c r="Y11" s="1">
        <v>7.7999999999999972</v>
      </c>
      <c r="Z11" s="1">
        <v>9.3999999999999986</v>
      </c>
      <c r="AA11" s="1">
        <v>11</v>
      </c>
      <c r="AB11" s="1">
        <v>12.600000000000001</v>
      </c>
      <c r="AC11" s="1">
        <v>14.200000000000003</v>
      </c>
      <c r="AD11" s="1">
        <v>15.5</v>
      </c>
      <c r="AE11" s="1">
        <v>17</v>
      </c>
      <c r="AF11" s="1">
        <v>18.5</v>
      </c>
      <c r="AG11" s="1">
        <v>20</v>
      </c>
      <c r="AH11" s="1">
        <v>21.5</v>
      </c>
      <c r="AI11" s="1">
        <v>22.199999999999996</v>
      </c>
      <c r="AJ11" s="1">
        <v>23.6</v>
      </c>
      <c r="AK11" s="1">
        <v>25</v>
      </c>
      <c r="AL11" s="1">
        <v>26.4</v>
      </c>
      <c r="AM11" s="1">
        <v>27.800000000000004</v>
      </c>
      <c r="AN11" s="1">
        <v>27.9</v>
      </c>
      <c r="AO11" s="1">
        <v>29.199999999999996</v>
      </c>
      <c r="AP11" s="1">
        <v>30.5</v>
      </c>
      <c r="AQ11" s="1">
        <v>31.800000000000004</v>
      </c>
      <c r="AR11" s="1">
        <v>33.1</v>
      </c>
      <c r="AS11" s="1">
        <v>32.599999999999994</v>
      </c>
      <c r="AT11" s="1">
        <v>33.799999999999997</v>
      </c>
      <c r="AU11" s="1">
        <v>35</v>
      </c>
      <c r="AV11" s="1">
        <v>36.199999999999996</v>
      </c>
      <c r="AW11" s="1">
        <v>37.400000000000006</v>
      </c>
      <c r="AX11" s="1">
        <v>36.299999999999997</v>
      </c>
      <c r="AY11" s="1">
        <v>37.400000000000006</v>
      </c>
      <c r="AZ11" s="1">
        <v>38.5</v>
      </c>
      <c r="BA11" s="1">
        <v>39.599999999999994</v>
      </c>
      <c r="BB11" s="1">
        <v>40.700000000000003</v>
      </c>
      <c r="BC11" s="1">
        <v>39</v>
      </c>
      <c r="BD11" s="1">
        <v>40</v>
      </c>
      <c r="BE11" s="1">
        <v>41</v>
      </c>
    </row>
    <row r="12" spans="3:57" x14ac:dyDescent="0.2">
      <c r="D12" s="1">
        <v>7</v>
      </c>
      <c r="E12" s="1">
        <f t="shared" si="0"/>
        <v>6.75</v>
      </c>
      <c r="F12" s="1">
        <f>SUM($E$6:E12)</f>
        <v>57.75</v>
      </c>
      <c r="G12" s="1">
        <f t="shared" si="1"/>
        <v>73.5</v>
      </c>
      <c r="H12" s="1">
        <f t="shared" si="2"/>
        <v>-15.75</v>
      </c>
      <c r="K12" s="1">
        <v>12</v>
      </c>
      <c r="L12" s="1">
        <v>-16.5</v>
      </c>
      <c r="M12" s="1">
        <v>-14.600000000000001</v>
      </c>
      <c r="N12" s="1">
        <v>-12.700000000000003</v>
      </c>
      <c r="O12" s="1">
        <v>-9.6000000000000014</v>
      </c>
      <c r="P12" s="1">
        <v>-7.8000000000000007</v>
      </c>
      <c r="Q12" s="1">
        <v>-6</v>
      </c>
      <c r="R12" s="1">
        <v>-4.1999999999999993</v>
      </c>
      <c r="S12" s="1">
        <v>-2.4000000000000057</v>
      </c>
      <c r="T12" s="1">
        <v>0.10000000000000142</v>
      </c>
      <c r="U12" s="1">
        <v>1.7999999999999972</v>
      </c>
      <c r="V12" s="1">
        <v>3.5</v>
      </c>
      <c r="W12" s="1">
        <v>5.2000000000000028</v>
      </c>
      <c r="X12" s="1">
        <v>6.8999999999999986</v>
      </c>
      <c r="Y12" s="1">
        <v>8.7999999999999972</v>
      </c>
      <c r="Z12" s="1">
        <v>10.399999999999999</v>
      </c>
      <c r="AA12" s="1">
        <v>12</v>
      </c>
      <c r="AB12" s="1">
        <v>13.600000000000001</v>
      </c>
      <c r="AC12" s="1">
        <v>15.200000000000003</v>
      </c>
      <c r="AD12" s="1">
        <v>16.5</v>
      </c>
      <c r="AE12" s="1">
        <v>18</v>
      </c>
      <c r="AF12" s="1">
        <v>19.5</v>
      </c>
      <c r="AG12" s="1">
        <v>21</v>
      </c>
      <c r="AH12" s="1">
        <v>22.5</v>
      </c>
      <c r="AI12" s="1">
        <v>23.199999999999996</v>
      </c>
      <c r="AJ12" s="1">
        <v>24.6</v>
      </c>
      <c r="AK12" s="1">
        <v>26</v>
      </c>
      <c r="AL12" s="1">
        <v>27.4</v>
      </c>
      <c r="AM12" s="1">
        <v>28.800000000000004</v>
      </c>
      <c r="AN12" s="1">
        <v>28.9</v>
      </c>
      <c r="AO12" s="1">
        <v>30.199999999999996</v>
      </c>
      <c r="AP12" s="1">
        <v>31.5</v>
      </c>
      <c r="AQ12" s="1">
        <v>32.800000000000004</v>
      </c>
      <c r="AR12" s="1">
        <v>34.1</v>
      </c>
      <c r="AS12" s="1">
        <v>33.599999999999994</v>
      </c>
      <c r="AT12" s="1">
        <v>34.799999999999997</v>
      </c>
      <c r="AU12" s="1">
        <v>36</v>
      </c>
      <c r="AV12" s="1">
        <v>37.199999999999996</v>
      </c>
      <c r="AW12" s="1">
        <v>38.400000000000006</v>
      </c>
      <c r="AX12" s="1">
        <v>37.299999999999997</v>
      </c>
      <c r="AY12" s="1">
        <v>38.400000000000006</v>
      </c>
      <c r="AZ12" s="1">
        <v>39.5</v>
      </c>
      <c r="BA12" s="1">
        <v>40.599999999999994</v>
      </c>
      <c r="BB12" s="1">
        <v>41.7</v>
      </c>
      <c r="BC12" s="1">
        <v>40</v>
      </c>
      <c r="BD12" s="1">
        <v>41</v>
      </c>
      <c r="BE12" s="1">
        <v>42</v>
      </c>
    </row>
    <row r="13" spans="3:57" x14ac:dyDescent="0.2">
      <c r="D13" s="1">
        <v>8</v>
      </c>
      <c r="E13" s="1">
        <f t="shared" si="0"/>
        <v>6.25</v>
      </c>
      <c r="F13" s="1">
        <f>SUM($E$6:E13)</f>
        <v>64</v>
      </c>
      <c r="G13" s="1">
        <f t="shared" si="1"/>
        <v>76</v>
      </c>
      <c r="H13" s="1">
        <f t="shared" si="2"/>
        <v>-12</v>
      </c>
      <c r="K13" s="1">
        <v>13</v>
      </c>
      <c r="L13" s="1">
        <v>-15.5</v>
      </c>
      <c r="M13" s="1">
        <v>-13.600000000000001</v>
      </c>
      <c r="N13" s="1">
        <v>-11.700000000000003</v>
      </c>
      <c r="O13" s="1">
        <v>-8.6000000000000014</v>
      </c>
      <c r="P13" s="1">
        <v>-6.8000000000000007</v>
      </c>
      <c r="Q13" s="1">
        <v>-5</v>
      </c>
      <c r="R13" s="1">
        <v>-3.2000000000000028</v>
      </c>
      <c r="S13" s="1">
        <v>-1.4000000000000057</v>
      </c>
      <c r="T13" s="1">
        <v>1.1000000000000014</v>
      </c>
      <c r="U13" s="1">
        <v>2.7999999999999972</v>
      </c>
      <c r="V13" s="1">
        <v>4.5</v>
      </c>
      <c r="W13" s="1">
        <v>6.2000000000000028</v>
      </c>
      <c r="X13" s="1">
        <v>7.8999999999999986</v>
      </c>
      <c r="Y13" s="1">
        <v>9.7999999999999972</v>
      </c>
      <c r="Z13" s="1">
        <v>11.399999999999999</v>
      </c>
      <c r="AA13" s="1">
        <v>13</v>
      </c>
      <c r="AB13" s="1">
        <v>14.600000000000001</v>
      </c>
      <c r="AC13" s="1">
        <v>16.200000000000003</v>
      </c>
      <c r="AD13" s="1">
        <v>17.5</v>
      </c>
      <c r="AE13" s="1">
        <v>19</v>
      </c>
      <c r="AF13" s="1">
        <v>20.5</v>
      </c>
      <c r="AG13" s="1">
        <v>22</v>
      </c>
      <c r="AH13" s="1">
        <v>23.5</v>
      </c>
      <c r="AI13" s="1">
        <v>24.199999999999996</v>
      </c>
      <c r="AJ13" s="1">
        <v>25.6</v>
      </c>
      <c r="AK13" s="1">
        <v>27</v>
      </c>
      <c r="AL13" s="1">
        <v>28.4</v>
      </c>
      <c r="AM13" s="1">
        <v>29.800000000000004</v>
      </c>
      <c r="AN13" s="1">
        <v>29.9</v>
      </c>
      <c r="AO13" s="1">
        <v>31.199999999999996</v>
      </c>
      <c r="AP13" s="1">
        <v>32.5</v>
      </c>
      <c r="AQ13" s="1">
        <v>33.800000000000004</v>
      </c>
      <c r="AR13" s="1">
        <v>35.1</v>
      </c>
      <c r="AS13" s="1">
        <v>34.599999999999994</v>
      </c>
      <c r="AT13" s="1">
        <v>35.799999999999997</v>
      </c>
      <c r="AU13" s="1">
        <v>37</v>
      </c>
      <c r="AV13" s="1">
        <v>38.199999999999996</v>
      </c>
      <c r="AW13" s="1">
        <v>39.400000000000006</v>
      </c>
      <c r="AX13" s="1">
        <v>38.299999999999997</v>
      </c>
      <c r="AY13" s="1">
        <v>39.400000000000006</v>
      </c>
      <c r="AZ13" s="1">
        <v>40.5</v>
      </c>
      <c r="BA13" s="1">
        <v>41.599999999999994</v>
      </c>
      <c r="BB13" s="1">
        <v>42.7</v>
      </c>
      <c r="BC13" s="1">
        <v>41</v>
      </c>
      <c r="BD13" s="1">
        <v>42</v>
      </c>
      <c r="BE13" s="1">
        <v>43</v>
      </c>
    </row>
    <row r="14" spans="3:57" x14ac:dyDescent="0.2">
      <c r="D14" s="1">
        <v>9</v>
      </c>
      <c r="E14" s="1">
        <f t="shared" si="0"/>
        <v>5.75</v>
      </c>
      <c r="F14" s="1">
        <f>SUM($E$6:E14)</f>
        <v>69.75</v>
      </c>
      <c r="G14" s="1">
        <f t="shared" si="1"/>
        <v>78.5</v>
      </c>
      <c r="H14" s="1">
        <f t="shared" si="2"/>
        <v>-8.75</v>
      </c>
      <c r="K14" s="1">
        <v>14</v>
      </c>
      <c r="L14" s="1">
        <v>-14.5</v>
      </c>
      <c r="M14" s="1">
        <v>-12.600000000000001</v>
      </c>
      <c r="N14" s="1">
        <v>-10.700000000000003</v>
      </c>
      <c r="O14" s="1">
        <v>-7.6000000000000014</v>
      </c>
      <c r="P14" s="1">
        <v>-5.8000000000000007</v>
      </c>
      <c r="Q14" s="1">
        <v>-4</v>
      </c>
      <c r="R14" s="1">
        <v>-2.2000000000000028</v>
      </c>
      <c r="S14" s="1">
        <v>-0.40000000000000568</v>
      </c>
      <c r="T14" s="1">
        <v>2.1000000000000014</v>
      </c>
      <c r="U14" s="1">
        <v>3.7999999999999972</v>
      </c>
      <c r="V14" s="1">
        <v>5.5</v>
      </c>
      <c r="W14" s="1">
        <v>7.2000000000000028</v>
      </c>
      <c r="X14" s="1">
        <v>8.8999999999999986</v>
      </c>
      <c r="Y14" s="1">
        <v>10.799999999999997</v>
      </c>
      <c r="Z14" s="1">
        <v>12.399999999999999</v>
      </c>
      <c r="AA14" s="1">
        <v>14</v>
      </c>
      <c r="AB14" s="1">
        <v>15.600000000000001</v>
      </c>
      <c r="AC14" s="1">
        <v>17.200000000000003</v>
      </c>
      <c r="AD14" s="1">
        <v>18.5</v>
      </c>
      <c r="AE14" s="1">
        <v>20</v>
      </c>
      <c r="AF14" s="1">
        <v>21.5</v>
      </c>
      <c r="AG14" s="1">
        <v>23</v>
      </c>
      <c r="AH14" s="1">
        <v>24.5</v>
      </c>
      <c r="AI14" s="1">
        <v>25.199999999999996</v>
      </c>
      <c r="AJ14" s="1">
        <v>26.6</v>
      </c>
      <c r="AK14" s="1">
        <v>28</v>
      </c>
      <c r="AL14" s="1">
        <v>29.4</v>
      </c>
      <c r="AM14" s="1">
        <v>30.800000000000004</v>
      </c>
      <c r="AN14" s="1">
        <v>30.9</v>
      </c>
      <c r="AO14" s="1">
        <v>32.199999999999996</v>
      </c>
      <c r="AP14" s="1">
        <v>33.5</v>
      </c>
      <c r="AQ14" s="1">
        <v>34.800000000000004</v>
      </c>
      <c r="AR14" s="1">
        <v>36.1</v>
      </c>
      <c r="AS14" s="1">
        <v>35.599999999999994</v>
      </c>
      <c r="AT14" s="1">
        <v>36.799999999999997</v>
      </c>
      <c r="AU14" s="1">
        <v>38</v>
      </c>
      <c r="AV14" s="1">
        <v>39.199999999999996</v>
      </c>
      <c r="AW14" s="1">
        <v>40.400000000000006</v>
      </c>
      <c r="AX14" s="1">
        <v>39.299999999999997</v>
      </c>
      <c r="AY14" s="1">
        <v>40.400000000000006</v>
      </c>
      <c r="AZ14" s="1">
        <v>41.5</v>
      </c>
      <c r="BA14" s="1">
        <v>42.599999999999994</v>
      </c>
      <c r="BB14" s="1">
        <v>43.7</v>
      </c>
      <c r="BC14" s="1">
        <v>42</v>
      </c>
      <c r="BD14" s="1">
        <v>43</v>
      </c>
      <c r="BE14" s="1">
        <v>44</v>
      </c>
    </row>
    <row r="15" spans="3:57" x14ac:dyDescent="0.2">
      <c r="D15" s="1">
        <v>10</v>
      </c>
      <c r="E15" s="1">
        <f t="shared" si="0"/>
        <v>5.25</v>
      </c>
      <c r="F15" s="1">
        <f>SUM($E$6:E15)</f>
        <v>75</v>
      </c>
      <c r="G15" s="1">
        <f t="shared" si="1"/>
        <v>81</v>
      </c>
      <c r="H15" s="1">
        <f t="shared" si="2"/>
        <v>-6</v>
      </c>
      <c r="K15" s="1">
        <v>15</v>
      </c>
      <c r="L15" s="1">
        <v>-13.5</v>
      </c>
      <c r="M15" s="1">
        <v>-11.600000000000001</v>
      </c>
      <c r="N15" s="1">
        <v>-9.7000000000000028</v>
      </c>
      <c r="O15" s="1">
        <v>-6.6000000000000014</v>
      </c>
      <c r="P15" s="1">
        <v>-4.8000000000000007</v>
      </c>
      <c r="Q15" s="1">
        <v>-3</v>
      </c>
      <c r="R15" s="1">
        <v>-1.2000000000000028</v>
      </c>
      <c r="S15" s="1">
        <v>0.59999999999999432</v>
      </c>
      <c r="T15" s="1">
        <v>3.1000000000000014</v>
      </c>
      <c r="U15" s="1">
        <v>4.7999999999999972</v>
      </c>
      <c r="V15" s="1">
        <v>6.5</v>
      </c>
      <c r="W15" s="1">
        <v>8.2000000000000028</v>
      </c>
      <c r="X15" s="1">
        <v>9.8999999999999986</v>
      </c>
      <c r="Y15" s="1">
        <v>11.799999999999997</v>
      </c>
      <c r="Z15" s="1">
        <v>13.399999999999999</v>
      </c>
      <c r="AA15" s="1">
        <v>15</v>
      </c>
      <c r="AB15" s="1">
        <v>16.600000000000001</v>
      </c>
      <c r="AC15" s="1">
        <v>18.200000000000003</v>
      </c>
      <c r="AD15" s="1">
        <v>19.5</v>
      </c>
      <c r="AE15" s="1">
        <v>21</v>
      </c>
      <c r="AF15" s="1">
        <v>22.5</v>
      </c>
      <c r="AG15" s="1">
        <v>24</v>
      </c>
      <c r="AH15" s="1">
        <v>25.5</v>
      </c>
      <c r="AI15" s="1">
        <v>26.199999999999996</v>
      </c>
      <c r="AJ15" s="1">
        <v>27.6</v>
      </c>
      <c r="AK15" s="1">
        <v>29</v>
      </c>
      <c r="AL15" s="1">
        <v>30.4</v>
      </c>
      <c r="AM15" s="1">
        <v>31.800000000000004</v>
      </c>
      <c r="AN15" s="1">
        <v>31.9</v>
      </c>
      <c r="AO15" s="1">
        <v>33.199999999999996</v>
      </c>
      <c r="AP15" s="1">
        <v>34.5</v>
      </c>
      <c r="AQ15" s="1">
        <v>35.800000000000004</v>
      </c>
      <c r="AR15" s="1">
        <v>37.1</v>
      </c>
      <c r="AS15" s="1">
        <v>36.599999999999994</v>
      </c>
      <c r="AT15" s="1">
        <v>37.799999999999997</v>
      </c>
      <c r="AU15" s="1">
        <v>39</v>
      </c>
      <c r="AV15" s="1">
        <v>40.199999999999989</v>
      </c>
      <c r="AW15" s="1">
        <v>41.400000000000006</v>
      </c>
      <c r="AX15" s="1">
        <v>40.299999999999997</v>
      </c>
      <c r="AY15" s="1">
        <v>41.400000000000006</v>
      </c>
      <c r="AZ15" s="1">
        <v>42.5</v>
      </c>
      <c r="BA15" s="1">
        <v>43.599999999999994</v>
      </c>
      <c r="BB15" s="1">
        <v>44.7</v>
      </c>
      <c r="BC15" s="1">
        <v>43</v>
      </c>
      <c r="BD15" s="1">
        <v>44</v>
      </c>
      <c r="BE15" s="1">
        <v>45</v>
      </c>
    </row>
    <row r="16" spans="3:57" x14ac:dyDescent="0.2">
      <c r="D16" s="1">
        <v>11</v>
      </c>
      <c r="E16" s="1">
        <f t="shared" si="0"/>
        <v>4.75</v>
      </c>
      <c r="F16" s="1">
        <f>SUM($E$6:E16)</f>
        <v>79.75</v>
      </c>
      <c r="G16" s="1">
        <f t="shared" si="1"/>
        <v>83.5</v>
      </c>
      <c r="H16" s="1">
        <f t="shared" si="2"/>
        <v>-3.75</v>
      </c>
      <c r="K16" s="1">
        <v>16</v>
      </c>
      <c r="L16" s="1">
        <v>-12.5</v>
      </c>
      <c r="M16" s="1">
        <v>-10.600000000000001</v>
      </c>
      <c r="N16" s="1">
        <v>-8.7000000000000028</v>
      </c>
      <c r="O16" s="1">
        <v>-5.6000000000000014</v>
      </c>
      <c r="P16" s="1">
        <v>-3.7999999999999972</v>
      </c>
      <c r="Q16" s="1">
        <v>-2</v>
      </c>
      <c r="R16" s="1">
        <v>-0.20000000000000284</v>
      </c>
      <c r="S16" s="1">
        <v>1.5999999999999943</v>
      </c>
      <c r="T16" s="1">
        <v>4.1000000000000014</v>
      </c>
      <c r="U16" s="1">
        <v>5.7999999999999972</v>
      </c>
      <c r="V16" s="1">
        <v>7.5</v>
      </c>
      <c r="W16" s="1">
        <v>9.2000000000000028</v>
      </c>
      <c r="X16" s="1">
        <v>10.899999999999999</v>
      </c>
      <c r="Y16" s="1">
        <v>12.799999999999997</v>
      </c>
      <c r="Z16" s="1">
        <v>14.399999999999999</v>
      </c>
      <c r="AA16" s="1">
        <v>16</v>
      </c>
      <c r="AB16" s="1">
        <v>17.600000000000001</v>
      </c>
      <c r="AC16" s="1">
        <v>19.200000000000003</v>
      </c>
      <c r="AD16" s="1">
        <v>20.5</v>
      </c>
      <c r="AE16" s="1">
        <v>22</v>
      </c>
      <c r="AF16" s="1">
        <v>23.5</v>
      </c>
      <c r="AG16" s="1">
        <v>25</v>
      </c>
      <c r="AH16" s="1">
        <v>26.5</v>
      </c>
      <c r="AI16" s="1">
        <v>27.199999999999996</v>
      </c>
      <c r="AJ16" s="1">
        <v>28.6</v>
      </c>
      <c r="AK16" s="1">
        <v>30</v>
      </c>
      <c r="AL16" s="1">
        <v>31.4</v>
      </c>
      <c r="AM16" s="1">
        <v>32.800000000000004</v>
      </c>
      <c r="AN16" s="1">
        <v>32.9</v>
      </c>
      <c r="AO16" s="1">
        <v>34.199999999999996</v>
      </c>
      <c r="AP16" s="1">
        <v>35.5</v>
      </c>
      <c r="AQ16" s="1">
        <v>36.800000000000004</v>
      </c>
      <c r="AR16" s="1">
        <v>38.099999999999994</v>
      </c>
      <c r="AS16" s="1">
        <v>37.599999999999994</v>
      </c>
      <c r="AT16" s="1">
        <v>38.799999999999997</v>
      </c>
      <c r="AU16" s="1">
        <v>40</v>
      </c>
      <c r="AV16" s="1">
        <v>41.199999999999989</v>
      </c>
      <c r="AW16" s="1">
        <v>42.400000000000006</v>
      </c>
      <c r="AX16" s="1">
        <v>41.3</v>
      </c>
      <c r="AY16" s="1">
        <v>42.400000000000006</v>
      </c>
      <c r="AZ16" s="1">
        <v>43.5</v>
      </c>
      <c r="BA16" s="1">
        <v>44.599999999999994</v>
      </c>
      <c r="BB16" s="1">
        <v>45.7</v>
      </c>
      <c r="BC16" s="1">
        <v>44</v>
      </c>
      <c r="BD16" s="1">
        <v>45</v>
      </c>
      <c r="BE16" s="1">
        <v>46</v>
      </c>
    </row>
    <row r="17" spans="4:57" x14ac:dyDescent="0.2">
      <c r="D17" s="1">
        <v>12</v>
      </c>
      <c r="E17" s="1">
        <f t="shared" si="0"/>
        <v>4.25</v>
      </c>
      <c r="F17" s="1">
        <f>SUM($E$6:E17)</f>
        <v>84</v>
      </c>
      <c r="G17" s="1">
        <f t="shared" si="1"/>
        <v>86</v>
      </c>
      <c r="H17" s="1">
        <f t="shared" si="2"/>
        <v>-2</v>
      </c>
      <c r="K17" s="1">
        <v>17</v>
      </c>
      <c r="L17" s="1">
        <v>-11.5</v>
      </c>
      <c r="M17" s="1">
        <v>-9.6000000000000014</v>
      </c>
      <c r="N17" s="1">
        <v>-7.7000000000000028</v>
      </c>
      <c r="O17" s="1">
        <v>-4.6000000000000014</v>
      </c>
      <c r="P17" s="1">
        <v>-2.7999999999999972</v>
      </c>
      <c r="Q17" s="1">
        <v>-1</v>
      </c>
      <c r="R17" s="1">
        <v>0.79999999999999716</v>
      </c>
      <c r="S17" s="1">
        <v>2.5999999999999943</v>
      </c>
      <c r="T17" s="1">
        <v>5.1000000000000014</v>
      </c>
      <c r="U17" s="1">
        <v>6.7999999999999972</v>
      </c>
      <c r="V17" s="1">
        <v>8.5</v>
      </c>
      <c r="W17" s="1">
        <v>10.200000000000003</v>
      </c>
      <c r="X17" s="1">
        <v>11.899999999999999</v>
      </c>
      <c r="Y17" s="1">
        <v>13.799999999999997</v>
      </c>
      <c r="Z17" s="1">
        <v>15.399999999999999</v>
      </c>
      <c r="AA17" s="1">
        <v>17</v>
      </c>
      <c r="AB17" s="1">
        <v>18.600000000000001</v>
      </c>
      <c r="AC17" s="1">
        <v>20.200000000000003</v>
      </c>
      <c r="AD17" s="1">
        <v>21.5</v>
      </c>
      <c r="AE17" s="1">
        <v>23</v>
      </c>
      <c r="AF17" s="1">
        <v>24.5</v>
      </c>
      <c r="AG17" s="1">
        <v>26</v>
      </c>
      <c r="AH17" s="1">
        <v>27.5</v>
      </c>
      <c r="AI17" s="1">
        <v>28.199999999999996</v>
      </c>
      <c r="AJ17" s="1">
        <v>29.6</v>
      </c>
      <c r="AK17" s="1">
        <v>31</v>
      </c>
      <c r="AL17" s="1">
        <v>32.4</v>
      </c>
      <c r="AM17" s="1">
        <v>33.800000000000004</v>
      </c>
      <c r="AN17" s="1">
        <v>33.9</v>
      </c>
      <c r="AO17" s="1">
        <v>35.199999999999996</v>
      </c>
      <c r="AP17" s="1">
        <v>36.5</v>
      </c>
      <c r="AQ17" s="1">
        <v>37.800000000000004</v>
      </c>
      <c r="AR17" s="1">
        <v>39.099999999999994</v>
      </c>
      <c r="AS17" s="1">
        <v>38.599999999999994</v>
      </c>
      <c r="AT17" s="1">
        <v>39.799999999999997</v>
      </c>
      <c r="AU17" s="1">
        <v>41</v>
      </c>
      <c r="AV17" s="1">
        <v>42.199999999999989</v>
      </c>
      <c r="AW17" s="1">
        <v>43.400000000000006</v>
      </c>
      <c r="AX17" s="1">
        <v>42.3</v>
      </c>
      <c r="AY17" s="1">
        <v>43.400000000000006</v>
      </c>
      <c r="AZ17" s="1">
        <v>44.5</v>
      </c>
      <c r="BA17" s="1">
        <v>45.599999999999994</v>
      </c>
      <c r="BB17" s="1">
        <v>46.7</v>
      </c>
      <c r="BC17" s="1">
        <v>45</v>
      </c>
      <c r="BD17" s="1">
        <v>46</v>
      </c>
      <c r="BE17" s="1">
        <v>47</v>
      </c>
    </row>
    <row r="18" spans="4:57" x14ac:dyDescent="0.2">
      <c r="D18" s="1">
        <v>13</v>
      </c>
      <c r="E18" s="1">
        <f t="shared" si="0"/>
        <v>3.75</v>
      </c>
      <c r="F18" s="1">
        <f>SUM($E$6:E18)</f>
        <v>87.75</v>
      </c>
      <c r="G18" s="1">
        <f t="shared" si="1"/>
        <v>88.5</v>
      </c>
      <c r="H18" s="1">
        <f t="shared" si="2"/>
        <v>-0.75</v>
      </c>
      <c r="K18" s="1">
        <v>18</v>
      </c>
      <c r="L18" s="1">
        <v>-10.5</v>
      </c>
      <c r="M18" s="1">
        <v>-8.6000000000000014</v>
      </c>
      <c r="N18" s="1">
        <v>-6.7000000000000028</v>
      </c>
      <c r="O18" s="1">
        <v>-3.6000000000000014</v>
      </c>
      <c r="P18" s="1">
        <v>-1.7999999999999972</v>
      </c>
      <c r="Q18" s="1">
        <v>0</v>
      </c>
      <c r="R18" s="1">
        <v>1.7999999999999972</v>
      </c>
      <c r="S18" s="1">
        <v>3.5999999999999943</v>
      </c>
      <c r="T18" s="1">
        <v>6.1000000000000014</v>
      </c>
      <c r="U18" s="1">
        <v>7.7999999999999972</v>
      </c>
      <c r="V18" s="1">
        <v>9.5</v>
      </c>
      <c r="W18" s="1">
        <v>11.200000000000003</v>
      </c>
      <c r="X18" s="1">
        <v>12.899999999999999</v>
      </c>
      <c r="Y18" s="1">
        <v>14.799999999999997</v>
      </c>
      <c r="Z18" s="1">
        <v>16.399999999999999</v>
      </c>
      <c r="AA18" s="1">
        <v>18</v>
      </c>
      <c r="AB18" s="1">
        <v>19.600000000000001</v>
      </c>
      <c r="AC18" s="1">
        <v>21.200000000000003</v>
      </c>
      <c r="AD18" s="1">
        <v>22.5</v>
      </c>
      <c r="AE18" s="1">
        <v>24</v>
      </c>
      <c r="AF18" s="1">
        <v>25.5</v>
      </c>
      <c r="AG18" s="1">
        <v>27</v>
      </c>
      <c r="AH18" s="1">
        <v>28.5</v>
      </c>
      <c r="AI18" s="1">
        <v>29.199999999999996</v>
      </c>
      <c r="AJ18" s="1">
        <v>30.6</v>
      </c>
      <c r="AK18" s="1">
        <v>32</v>
      </c>
      <c r="AL18" s="1">
        <v>33.4</v>
      </c>
      <c r="AM18" s="1">
        <v>34.800000000000004</v>
      </c>
      <c r="AN18" s="1">
        <v>34.9</v>
      </c>
      <c r="AO18" s="1">
        <v>36.199999999999996</v>
      </c>
      <c r="AP18" s="1">
        <v>37.5</v>
      </c>
      <c r="AQ18" s="1">
        <v>38.800000000000011</v>
      </c>
      <c r="AR18" s="1">
        <v>40.099999999999994</v>
      </c>
      <c r="AS18" s="1">
        <v>39.599999999999994</v>
      </c>
      <c r="AT18" s="1">
        <v>40.799999999999997</v>
      </c>
      <c r="AU18" s="1">
        <v>42</v>
      </c>
      <c r="AV18" s="1">
        <v>43.199999999999989</v>
      </c>
      <c r="AW18" s="1">
        <v>44.400000000000006</v>
      </c>
      <c r="AX18" s="1">
        <v>43.3</v>
      </c>
      <c r="AY18" s="1">
        <v>44.400000000000006</v>
      </c>
      <c r="AZ18" s="1">
        <v>45.5</v>
      </c>
      <c r="BA18" s="1">
        <v>46.599999999999994</v>
      </c>
      <c r="BB18" s="1">
        <v>47.7</v>
      </c>
      <c r="BC18" s="1">
        <v>46</v>
      </c>
      <c r="BD18" s="1">
        <v>47</v>
      </c>
      <c r="BE18" s="1">
        <v>48</v>
      </c>
    </row>
    <row r="19" spans="4:57" x14ac:dyDescent="0.2">
      <c r="D19" s="1">
        <v>14</v>
      </c>
      <c r="E19" s="1">
        <f t="shared" si="0"/>
        <v>3.25</v>
      </c>
      <c r="F19" s="1">
        <f>SUM($E$6:E19)</f>
        <v>91</v>
      </c>
      <c r="G19" s="1">
        <f t="shared" si="1"/>
        <v>91</v>
      </c>
      <c r="H19" s="1">
        <f t="shared" si="2"/>
        <v>0</v>
      </c>
      <c r="K19" s="1">
        <v>19</v>
      </c>
      <c r="L19" s="1">
        <v>-9.5</v>
      </c>
      <c r="M19" s="1">
        <v>-7.6000000000000014</v>
      </c>
      <c r="N19" s="1">
        <v>-5.7000000000000028</v>
      </c>
      <c r="O19" s="1">
        <v>-2.6000000000000014</v>
      </c>
      <c r="P19" s="1">
        <v>-0.79999999999999716</v>
      </c>
      <c r="Q19" s="1">
        <v>1</v>
      </c>
      <c r="R19" s="1">
        <v>2.7999999999999972</v>
      </c>
      <c r="S19" s="1">
        <v>4.5999999999999943</v>
      </c>
      <c r="T19" s="1">
        <v>7.1000000000000014</v>
      </c>
      <c r="U19" s="1">
        <v>8.7999999999999972</v>
      </c>
      <c r="V19" s="1">
        <v>10.5</v>
      </c>
      <c r="W19" s="1">
        <v>12.200000000000003</v>
      </c>
      <c r="X19" s="1">
        <v>13.899999999999999</v>
      </c>
      <c r="Y19" s="1">
        <v>15.799999999999997</v>
      </c>
      <c r="Z19" s="1">
        <v>17.399999999999999</v>
      </c>
      <c r="AA19" s="1">
        <v>19</v>
      </c>
      <c r="AB19" s="1">
        <v>20.6</v>
      </c>
      <c r="AC19" s="1">
        <v>22.200000000000003</v>
      </c>
      <c r="AD19" s="1">
        <v>23.5</v>
      </c>
      <c r="AE19" s="1">
        <v>25</v>
      </c>
      <c r="AF19" s="1">
        <v>26.5</v>
      </c>
      <c r="AG19" s="1">
        <v>28</v>
      </c>
      <c r="AH19" s="1">
        <v>29.5</v>
      </c>
      <c r="AI19" s="1">
        <v>30.199999999999996</v>
      </c>
      <c r="AJ19" s="1">
        <v>31.6</v>
      </c>
      <c r="AK19" s="1">
        <v>33</v>
      </c>
      <c r="AL19" s="1">
        <v>34.4</v>
      </c>
      <c r="AM19" s="1">
        <v>35.800000000000004</v>
      </c>
      <c r="AN19" s="1">
        <v>35.9</v>
      </c>
      <c r="AO19" s="1">
        <v>37.199999999999996</v>
      </c>
      <c r="AP19" s="1">
        <v>38.5</v>
      </c>
      <c r="AQ19" s="1">
        <v>39.800000000000011</v>
      </c>
      <c r="AR19" s="1">
        <v>41.099999999999994</v>
      </c>
      <c r="AS19" s="1">
        <v>40.599999999999994</v>
      </c>
      <c r="AT19" s="1">
        <v>41.8</v>
      </c>
      <c r="AU19" s="1">
        <v>43</v>
      </c>
      <c r="AV19" s="1">
        <v>44.199999999999989</v>
      </c>
      <c r="AW19" s="1">
        <v>45.400000000000006</v>
      </c>
      <c r="AX19" s="1">
        <v>44.3</v>
      </c>
      <c r="AY19" s="1">
        <v>45.400000000000006</v>
      </c>
      <c r="AZ19" s="1">
        <v>46.5</v>
      </c>
      <c r="BA19" s="1">
        <v>47.599999999999994</v>
      </c>
      <c r="BB19" s="1">
        <v>48.7</v>
      </c>
      <c r="BC19" s="1">
        <v>47</v>
      </c>
      <c r="BD19" s="1">
        <v>48</v>
      </c>
      <c r="BE19" s="1">
        <v>49</v>
      </c>
    </row>
    <row r="20" spans="4:57" x14ac:dyDescent="0.2">
      <c r="D20" s="1">
        <v>15</v>
      </c>
      <c r="E20" s="1">
        <f t="shared" si="0"/>
        <v>2.75</v>
      </c>
      <c r="F20" s="1">
        <f>SUM($E$6:E20)</f>
        <v>93.75</v>
      </c>
      <c r="G20" s="1">
        <f t="shared" si="1"/>
        <v>93.5</v>
      </c>
      <c r="H20" s="1">
        <f t="shared" si="2"/>
        <v>0.25</v>
      </c>
      <c r="K20" s="1">
        <v>20</v>
      </c>
      <c r="L20" s="1">
        <v>-8.5</v>
      </c>
      <c r="M20" s="1">
        <v>-6.6000000000000014</v>
      </c>
      <c r="N20" s="1">
        <v>-4.7000000000000028</v>
      </c>
      <c r="O20" s="1">
        <v>-1.6000000000000014</v>
      </c>
      <c r="P20" s="1">
        <v>0.20000000000000284</v>
      </c>
      <c r="Q20" s="1">
        <v>2</v>
      </c>
      <c r="R20" s="1">
        <v>3.7999999999999972</v>
      </c>
      <c r="S20" s="1">
        <v>5.5999999999999943</v>
      </c>
      <c r="T20" s="1">
        <v>8.1000000000000014</v>
      </c>
      <c r="U20" s="1">
        <v>9.7999999999999972</v>
      </c>
      <c r="V20" s="1">
        <v>11.5</v>
      </c>
      <c r="W20" s="1">
        <v>13.200000000000003</v>
      </c>
      <c r="X20" s="1">
        <v>14.899999999999999</v>
      </c>
      <c r="Y20" s="1">
        <v>16.799999999999997</v>
      </c>
      <c r="Z20" s="1">
        <v>18.399999999999999</v>
      </c>
      <c r="AA20" s="1">
        <v>20</v>
      </c>
      <c r="AB20" s="1">
        <v>21.6</v>
      </c>
      <c r="AC20" s="1">
        <v>23.200000000000003</v>
      </c>
      <c r="AD20" s="1">
        <v>24.5</v>
      </c>
      <c r="AE20" s="1">
        <v>26</v>
      </c>
      <c r="AF20" s="1">
        <v>27.5</v>
      </c>
      <c r="AG20" s="1">
        <v>29</v>
      </c>
      <c r="AH20" s="1">
        <v>30.5</v>
      </c>
      <c r="AI20" s="1">
        <v>31.199999999999996</v>
      </c>
      <c r="AJ20" s="1">
        <v>32.6</v>
      </c>
      <c r="AK20" s="1">
        <v>34</v>
      </c>
      <c r="AL20" s="1">
        <v>35.4</v>
      </c>
      <c r="AM20" s="1">
        <v>36.800000000000011</v>
      </c>
      <c r="AN20" s="1">
        <v>36.9</v>
      </c>
      <c r="AO20" s="1">
        <v>38.199999999999989</v>
      </c>
      <c r="AP20" s="1">
        <v>39.5</v>
      </c>
      <c r="AQ20" s="1">
        <v>40.800000000000011</v>
      </c>
      <c r="AR20" s="1">
        <v>42.099999999999994</v>
      </c>
      <c r="AS20" s="1">
        <v>41.599999999999994</v>
      </c>
      <c r="AT20" s="1">
        <v>42.8</v>
      </c>
      <c r="AU20" s="1">
        <v>44</v>
      </c>
      <c r="AV20" s="1">
        <v>45.199999999999989</v>
      </c>
      <c r="AW20" s="1">
        <v>46.400000000000006</v>
      </c>
      <c r="AX20" s="1">
        <v>45.3</v>
      </c>
      <c r="AY20" s="1">
        <v>46.400000000000006</v>
      </c>
      <c r="AZ20" s="1">
        <v>47.5</v>
      </c>
      <c r="BA20" s="1">
        <v>48.599999999999994</v>
      </c>
      <c r="BB20" s="1">
        <v>49.7</v>
      </c>
      <c r="BC20" s="1">
        <v>48</v>
      </c>
      <c r="BD20" s="1">
        <v>49</v>
      </c>
      <c r="BE20" s="1">
        <v>50</v>
      </c>
    </row>
    <row r="21" spans="4:57" x14ac:dyDescent="0.2">
      <c r="D21" s="1">
        <v>16</v>
      </c>
      <c r="E21" s="1">
        <f t="shared" si="0"/>
        <v>2.25</v>
      </c>
      <c r="F21" s="1">
        <f>SUM($E$6:E21)</f>
        <v>96</v>
      </c>
      <c r="G21" s="1">
        <f t="shared" si="1"/>
        <v>96</v>
      </c>
      <c r="H21" s="1">
        <f t="shared" si="2"/>
        <v>0</v>
      </c>
      <c r="K21" s="1">
        <v>21</v>
      </c>
      <c r="L21" s="1">
        <v>-7.5</v>
      </c>
      <c r="M21" s="1">
        <v>-5.6000000000000014</v>
      </c>
      <c r="N21" s="1">
        <v>-3.7000000000000028</v>
      </c>
      <c r="O21" s="1">
        <v>-0.60000000000000142</v>
      </c>
      <c r="P21" s="1">
        <v>1.2000000000000028</v>
      </c>
      <c r="Q21" s="1">
        <v>3</v>
      </c>
      <c r="R21" s="1">
        <v>4.7999999999999972</v>
      </c>
      <c r="S21" s="1">
        <v>6.5999999999999943</v>
      </c>
      <c r="T21" s="1">
        <v>9.1000000000000014</v>
      </c>
      <c r="U21" s="1">
        <v>10.799999999999997</v>
      </c>
      <c r="V21" s="1">
        <v>12.5</v>
      </c>
      <c r="W21" s="1">
        <v>14.200000000000003</v>
      </c>
      <c r="X21" s="1">
        <v>15.899999999999999</v>
      </c>
      <c r="Y21" s="1">
        <v>17.799999999999997</v>
      </c>
      <c r="Z21" s="1">
        <v>19.399999999999999</v>
      </c>
      <c r="AA21" s="1">
        <v>21</v>
      </c>
      <c r="AB21" s="1">
        <v>22.6</v>
      </c>
      <c r="AC21" s="1">
        <v>24.200000000000003</v>
      </c>
      <c r="AD21" s="1">
        <v>25.5</v>
      </c>
      <c r="AE21" s="1">
        <v>27</v>
      </c>
      <c r="AF21" s="1">
        <v>28.5</v>
      </c>
      <c r="AG21" s="1">
        <v>30</v>
      </c>
      <c r="AH21" s="1">
        <v>31.5</v>
      </c>
      <c r="AI21" s="1">
        <v>32.199999999999996</v>
      </c>
      <c r="AJ21" s="1">
        <v>33.6</v>
      </c>
      <c r="AK21" s="1">
        <v>35</v>
      </c>
      <c r="AL21" s="1">
        <v>36.400000000000006</v>
      </c>
      <c r="AM21" s="1">
        <v>37.800000000000011</v>
      </c>
      <c r="AN21" s="1">
        <v>37.9</v>
      </c>
      <c r="AO21" s="1">
        <v>39.199999999999989</v>
      </c>
      <c r="AP21" s="1">
        <v>40.5</v>
      </c>
      <c r="AQ21" s="1">
        <v>41.800000000000011</v>
      </c>
      <c r="AR21" s="1">
        <v>43.099999999999994</v>
      </c>
      <c r="AS21" s="1">
        <v>42.599999999999994</v>
      </c>
      <c r="AT21" s="1">
        <v>43.8</v>
      </c>
      <c r="AU21" s="1">
        <v>45</v>
      </c>
      <c r="AV21" s="1">
        <v>46.199999999999989</v>
      </c>
      <c r="AW21" s="1">
        <v>47.400000000000006</v>
      </c>
      <c r="AX21" s="1">
        <v>46.3</v>
      </c>
      <c r="AY21" s="1">
        <v>47.400000000000006</v>
      </c>
      <c r="AZ21" s="1">
        <v>48.5</v>
      </c>
      <c r="BA21" s="1">
        <v>49.599999999999994</v>
      </c>
      <c r="BB21" s="1">
        <v>50.7</v>
      </c>
      <c r="BC21" s="1">
        <v>49</v>
      </c>
      <c r="BD21" s="1">
        <v>50</v>
      </c>
      <c r="BE21" s="1">
        <v>51</v>
      </c>
    </row>
    <row r="22" spans="4:57" x14ac:dyDescent="0.2">
      <c r="D22" s="1">
        <v>17</v>
      </c>
      <c r="E22" s="1">
        <f t="shared" si="0"/>
        <v>1.75</v>
      </c>
      <c r="F22" s="1">
        <f>SUM($E$6:E22)</f>
        <v>97.75</v>
      </c>
      <c r="G22" s="1">
        <f t="shared" si="1"/>
        <v>98.5</v>
      </c>
      <c r="H22" s="1">
        <f t="shared" si="2"/>
        <v>-0.75</v>
      </c>
      <c r="K22" s="1">
        <v>22</v>
      </c>
      <c r="L22" s="1">
        <v>-6.5</v>
      </c>
      <c r="M22" s="1">
        <v>-4.6000000000000014</v>
      </c>
      <c r="N22" s="1">
        <v>-2.7000000000000028</v>
      </c>
      <c r="O22" s="1">
        <v>0.39999999999999858</v>
      </c>
      <c r="P22" s="1">
        <v>2.2000000000000028</v>
      </c>
      <c r="Q22" s="1">
        <v>4</v>
      </c>
      <c r="R22" s="1">
        <v>5.7999999999999972</v>
      </c>
      <c r="S22" s="1">
        <v>7.5999999999999943</v>
      </c>
      <c r="T22" s="1">
        <v>10.100000000000001</v>
      </c>
      <c r="U22" s="1">
        <v>11.799999999999997</v>
      </c>
      <c r="V22" s="1">
        <v>13.5</v>
      </c>
      <c r="W22" s="1">
        <v>15.200000000000003</v>
      </c>
      <c r="X22" s="1">
        <v>16.899999999999999</v>
      </c>
      <c r="Y22" s="1">
        <v>18.799999999999997</v>
      </c>
      <c r="Z22" s="1">
        <v>20.399999999999999</v>
      </c>
      <c r="AA22" s="1">
        <v>22</v>
      </c>
      <c r="AB22" s="1">
        <v>23.6</v>
      </c>
      <c r="AC22" s="1">
        <v>25.200000000000003</v>
      </c>
      <c r="AD22" s="1">
        <v>26.5</v>
      </c>
      <c r="AE22" s="1">
        <v>28</v>
      </c>
      <c r="AF22" s="1">
        <v>29.5</v>
      </c>
      <c r="AG22" s="1">
        <v>31</v>
      </c>
      <c r="AH22" s="1">
        <v>32.5</v>
      </c>
      <c r="AI22" s="1">
        <v>33.199999999999996</v>
      </c>
      <c r="AJ22" s="1">
        <v>34.6</v>
      </c>
      <c r="AK22" s="1">
        <v>36</v>
      </c>
      <c r="AL22" s="1">
        <v>37.400000000000006</v>
      </c>
      <c r="AM22" s="1">
        <v>38.800000000000011</v>
      </c>
      <c r="AN22" s="1">
        <v>38.900000000000006</v>
      </c>
      <c r="AO22" s="1">
        <v>40.199999999999989</v>
      </c>
      <c r="AP22" s="1">
        <v>41.5</v>
      </c>
      <c r="AQ22" s="1">
        <v>42.800000000000011</v>
      </c>
      <c r="AR22" s="1">
        <v>44.099999999999994</v>
      </c>
      <c r="AS22" s="1">
        <v>43.599999999999994</v>
      </c>
      <c r="AT22" s="1">
        <v>44.8</v>
      </c>
      <c r="AU22" s="1">
        <v>46</v>
      </c>
      <c r="AV22" s="1">
        <v>47.199999999999989</v>
      </c>
      <c r="AW22" s="1">
        <v>48.400000000000006</v>
      </c>
      <c r="AX22" s="1">
        <v>47.3</v>
      </c>
      <c r="AY22" s="1">
        <v>48.400000000000006</v>
      </c>
      <c r="AZ22" s="1">
        <v>49.5</v>
      </c>
      <c r="BA22" s="1">
        <v>50.599999999999994</v>
      </c>
      <c r="BB22" s="1">
        <v>51.7</v>
      </c>
      <c r="BC22" s="1">
        <v>50</v>
      </c>
      <c r="BD22" s="1">
        <v>51</v>
      </c>
      <c r="BE22" s="1">
        <v>52</v>
      </c>
    </row>
    <row r="23" spans="4:57" x14ac:dyDescent="0.2">
      <c r="D23" s="1">
        <v>18</v>
      </c>
      <c r="E23" s="1">
        <f t="shared" si="0"/>
        <v>1.25</v>
      </c>
      <c r="F23" s="1">
        <f>SUM($E$6:E23)</f>
        <v>99</v>
      </c>
      <c r="G23" s="1">
        <f t="shared" si="1"/>
        <v>101</v>
      </c>
      <c r="H23" s="1">
        <f t="shared" si="2"/>
        <v>-2</v>
      </c>
      <c r="K23" s="1">
        <v>23</v>
      </c>
      <c r="L23" s="1">
        <v>-5.5</v>
      </c>
      <c r="M23" s="1">
        <v>-3.6000000000000014</v>
      </c>
      <c r="N23" s="1">
        <v>-1.7000000000000028</v>
      </c>
      <c r="O23" s="1">
        <v>1.3999999999999986</v>
      </c>
      <c r="P23" s="1">
        <v>3.2000000000000028</v>
      </c>
      <c r="Q23" s="1">
        <v>5</v>
      </c>
      <c r="R23" s="1">
        <v>6.7999999999999972</v>
      </c>
      <c r="S23" s="1">
        <v>8.5999999999999943</v>
      </c>
      <c r="T23" s="1">
        <v>11.100000000000001</v>
      </c>
      <c r="U23" s="1">
        <v>12.799999999999997</v>
      </c>
      <c r="V23" s="1">
        <v>14.5</v>
      </c>
      <c r="W23" s="1">
        <v>16.200000000000003</v>
      </c>
      <c r="X23" s="1">
        <v>17.899999999999999</v>
      </c>
      <c r="Y23" s="1">
        <v>19.799999999999997</v>
      </c>
      <c r="Z23" s="1">
        <v>21.4</v>
      </c>
      <c r="AA23" s="1">
        <v>23</v>
      </c>
      <c r="AB23" s="1">
        <v>24.6</v>
      </c>
      <c r="AC23" s="1">
        <v>26.200000000000003</v>
      </c>
      <c r="AD23" s="1">
        <v>27.5</v>
      </c>
      <c r="AE23" s="1">
        <v>29</v>
      </c>
      <c r="AF23" s="1">
        <v>30.5</v>
      </c>
      <c r="AG23" s="1">
        <v>32</v>
      </c>
      <c r="AH23" s="1">
        <v>33.5</v>
      </c>
      <c r="AI23" s="1">
        <v>34.199999999999996</v>
      </c>
      <c r="AJ23" s="1">
        <v>35.6</v>
      </c>
      <c r="AK23" s="1">
        <v>37</v>
      </c>
      <c r="AL23" s="1">
        <v>38.400000000000006</v>
      </c>
      <c r="AM23" s="1">
        <v>39.800000000000011</v>
      </c>
      <c r="AN23" s="1">
        <v>39.900000000000006</v>
      </c>
      <c r="AO23" s="1">
        <v>41.199999999999989</v>
      </c>
      <c r="AP23" s="1">
        <v>42.5</v>
      </c>
      <c r="AQ23" s="1">
        <v>43.800000000000011</v>
      </c>
      <c r="AR23" s="1">
        <v>45.099999999999994</v>
      </c>
      <c r="AS23" s="1">
        <v>44.599999999999994</v>
      </c>
      <c r="AT23" s="1">
        <v>45.8</v>
      </c>
      <c r="AU23" s="1">
        <v>47</v>
      </c>
      <c r="AV23" s="1">
        <v>48.199999999999989</v>
      </c>
      <c r="AW23" s="1">
        <v>49.400000000000006</v>
      </c>
      <c r="AX23" s="1">
        <v>48.3</v>
      </c>
      <c r="AY23" s="1">
        <v>49.400000000000006</v>
      </c>
      <c r="AZ23" s="1">
        <v>50.5</v>
      </c>
      <c r="BA23" s="1">
        <v>51.599999999999994</v>
      </c>
      <c r="BB23" s="1">
        <v>52.7</v>
      </c>
      <c r="BC23" s="1">
        <v>51</v>
      </c>
      <c r="BD23" s="1">
        <v>52</v>
      </c>
      <c r="BE23" s="1">
        <v>53</v>
      </c>
    </row>
    <row r="24" spans="4:57" x14ac:dyDescent="0.2">
      <c r="D24" s="1">
        <v>19</v>
      </c>
      <c r="E24" s="1">
        <f t="shared" si="0"/>
        <v>0.75</v>
      </c>
      <c r="F24" s="1">
        <f>SUM($E$6:E24)</f>
        <v>99.75</v>
      </c>
      <c r="G24" s="1">
        <f>fixed_fee+price_per_ride*D24</f>
        <v>103.5</v>
      </c>
      <c r="H24" s="1">
        <f>F24-G24</f>
        <v>-3.75</v>
      </c>
      <c r="K24" s="1">
        <v>24</v>
      </c>
      <c r="L24" s="1">
        <v>-4.5</v>
      </c>
      <c r="M24" s="1">
        <v>-2.6000000000000014</v>
      </c>
      <c r="N24" s="1">
        <v>-0.70000000000000284</v>
      </c>
      <c r="O24" s="1">
        <v>2.3999999999999986</v>
      </c>
      <c r="P24" s="1">
        <v>4.2000000000000028</v>
      </c>
      <c r="Q24" s="1">
        <v>6</v>
      </c>
      <c r="R24" s="1">
        <v>7.7999999999999972</v>
      </c>
      <c r="S24" s="1">
        <v>9.5999999999999943</v>
      </c>
      <c r="T24" s="1">
        <v>12.100000000000001</v>
      </c>
      <c r="U24" s="1">
        <v>13.799999999999997</v>
      </c>
      <c r="V24" s="1">
        <v>15.5</v>
      </c>
      <c r="W24" s="1">
        <v>17.200000000000003</v>
      </c>
      <c r="X24" s="1">
        <v>18.899999999999999</v>
      </c>
      <c r="Y24" s="1">
        <v>20.799999999999997</v>
      </c>
      <c r="Z24" s="1">
        <v>22.4</v>
      </c>
      <c r="AA24" s="1">
        <v>24</v>
      </c>
      <c r="AB24" s="1">
        <v>25.6</v>
      </c>
      <c r="AC24" s="1">
        <v>27.200000000000003</v>
      </c>
      <c r="AD24" s="1">
        <v>28.5</v>
      </c>
      <c r="AE24" s="1">
        <v>30</v>
      </c>
      <c r="AF24" s="1">
        <v>31.5</v>
      </c>
      <c r="AG24" s="1">
        <v>33</v>
      </c>
      <c r="AH24" s="1">
        <v>34.5</v>
      </c>
      <c r="AI24" s="1">
        <v>35.199999999999996</v>
      </c>
      <c r="AJ24" s="1">
        <v>36.599999999999994</v>
      </c>
      <c r="AK24" s="1">
        <v>38</v>
      </c>
      <c r="AL24" s="1">
        <v>39.400000000000006</v>
      </c>
      <c r="AM24" s="1">
        <v>40.800000000000011</v>
      </c>
      <c r="AN24" s="1">
        <v>40.900000000000006</v>
      </c>
      <c r="AO24" s="1">
        <v>42.199999999999989</v>
      </c>
      <c r="AP24" s="1">
        <v>43.5</v>
      </c>
      <c r="AQ24" s="1">
        <v>44.800000000000011</v>
      </c>
      <c r="AR24" s="1">
        <v>46.099999999999994</v>
      </c>
      <c r="AS24" s="1">
        <v>45.599999999999994</v>
      </c>
      <c r="AT24" s="1">
        <v>46.8</v>
      </c>
      <c r="AU24" s="1">
        <v>48</v>
      </c>
      <c r="AV24" s="1">
        <v>49.199999999999989</v>
      </c>
      <c r="AW24" s="1">
        <v>50.400000000000006</v>
      </c>
      <c r="AX24" s="1">
        <v>49.3</v>
      </c>
      <c r="AY24" s="1">
        <v>50.400000000000006</v>
      </c>
      <c r="AZ24" s="1">
        <v>51.5</v>
      </c>
      <c r="BA24" s="1">
        <v>52.599999999999994</v>
      </c>
      <c r="BB24" s="1">
        <v>53.7</v>
      </c>
      <c r="BC24" s="1">
        <v>52</v>
      </c>
      <c r="BD24" s="1">
        <v>53</v>
      </c>
      <c r="BE24" s="1">
        <v>54</v>
      </c>
    </row>
    <row r="25" spans="4:57" hidden="1" x14ac:dyDescent="0.2">
      <c r="D25" s="1">
        <v>20</v>
      </c>
      <c r="E25" s="1">
        <f t="shared" si="0"/>
        <v>0.25</v>
      </c>
      <c r="F25" s="1">
        <f>SUM($E$6:E25)</f>
        <v>100</v>
      </c>
      <c r="G25" s="1">
        <f>fixed_fee+price_per_ride*D25</f>
        <v>106</v>
      </c>
      <c r="H25" s="1">
        <f>F25-G25</f>
        <v>-6</v>
      </c>
      <c r="K25" s="1">
        <v>25</v>
      </c>
      <c r="L25" s="1">
        <v>-3.5</v>
      </c>
      <c r="M25" s="1">
        <v>-1.6000000000000014</v>
      </c>
      <c r="N25" s="1">
        <v>0.29999999999999716</v>
      </c>
      <c r="O25" s="1">
        <v>3.3999999999999986</v>
      </c>
      <c r="P25" s="1">
        <v>5.2000000000000028</v>
      </c>
      <c r="Q25" s="1">
        <v>7</v>
      </c>
      <c r="R25" s="1">
        <v>8.7999999999999972</v>
      </c>
      <c r="S25" s="1">
        <v>10.599999999999994</v>
      </c>
      <c r="T25" s="1">
        <v>13.100000000000001</v>
      </c>
      <c r="U25" s="1">
        <v>14.799999999999997</v>
      </c>
      <c r="V25" s="1">
        <v>16.5</v>
      </c>
      <c r="W25" s="1">
        <v>18.200000000000003</v>
      </c>
      <c r="X25" s="1">
        <v>19.899999999999999</v>
      </c>
      <c r="Y25" s="1">
        <v>21.799999999999997</v>
      </c>
      <c r="Z25" s="1">
        <v>23.4</v>
      </c>
      <c r="AA25" s="1">
        <v>25</v>
      </c>
      <c r="AB25" s="1">
        <v>26.6</v>
      </c>
      <c r="AC25" s="1">
        <v>28.200000000000003</v>
      </c>
      <c r="AD25" s="1">
        <v>29.5</v>
      </c>
      <c r="AE25" s="1">
        <v>31</v>
      </c>
      <c r="AF25" s="1">
        <v>32.5</v>
      </c>
      <c r="AG25" s="1">
        <v>34</v>
      </c>
      <c r="AH25" s="1">
        <v>35.5</v>
      </c>
      <c r="AI25" s="1">
        <v>36.199999999999989</v>
      </c>
      <c r="AJ25" s="1">
        <v>37.599999999999994</v>
      </c>
      <c r="AK25" s="1">
        <v>39</v>
      </c>
      <c r="AL25" s="1">
        <v>40.400000000000006</v>
      </c>
      <c r="AM25" s="1">
        <v>41.800000000000011</v>
      </c>
      <c r="AN25" s="1">
        <v>41.900000000000006</v>
      </c>
      <c r="AO25" s="1">
        <v>43.199999999999989</v>
      </c>
      <c r="AP25" s="1">
        <v>44.5</v>
      </c>
      <c r="AQ25" s="1">
        <v>45.800000000000011</v>
      </c>
      <c r="AR25" s="1">
        <v>47.099999999999994</v>
      </c>
      <c r="AS25" s="1">
        <v>46.599999999999994</v>
      </c>
      <c r="AT25" s="1">
        <v>47.8</v>
      </c>
      <c r="AU25" s="1">
        <v>49</v>
      </c>
      <c r="AV25" s="1">
        <v>50.199999999999989</v>
      </c>
      <c r="AW25" s="1">
        <v>51.400000000000006</v>
      </c>
      <c r="AX25" s="1">
        <v>50.3</v>
      </c>
      <c r="AY25" s="1">
        <v>51.400000000000006</v>
      </c>
      <c r="AZ25" s="1">
        <v>52.5</v>
      </c>
      <c r="BA25" s="1">
        <v>53.599999999999994</v>
      </c>
      <c r="BB25" s="1">
        <v>54.7</v>
      </c>
      <c r="BC25" s="1">
        <v>53</v>
      </c>
      <c r="BD25" s="1">
        <v>54</v>
      </c>
      <c r="BE25" s="1">
        <v>55</v>
      </c>
    </row>
    <row r="26" spans="4:57" hidden="1" x14ac:dyDescent="0.2">
      <c r="K26" s="1">
        <v>26</v>
      </c>
      <c r="L26" s="1">
        <v>-2.5</v>
      </c>
      <c r="M26" s="1">
        <v>-0.60000000000000142</v>
      </c>
      <c r="N26" s="1">
        <v>1.2999999999999972</v>
      </c>
      <c r="O26" s="1">
        <v>4.3999999999999986</v>
      </c>
      <c r="P26" s="1">
        <v>6.2000000000000028</v>
      </c>
      <c r="Q26" s="1">
        <v>8</v>
      </c>
      <c r="R26" s="1">
        <v>9.7999999999999972</v>
      </c>
      <c r="S26" s="1">
        <v>11.599999999999994</v>
      </c>
      <c r="T26" s="1">
        <v>14.100000000000001</v>
      </c>
      <c r="U26" s="1">
        <v>15.799999999999997</v>
      </c>
      <c r="V26" s="1">
        <v>17.5</v>
      </c>
      <c r="W26" s="1">
        <v>19.200000000000003</v>
      </c>
      <c r="X26" s="1">
        <v>20.9</v>
      </c>
      <c r="Y26" s="1">
        <v>22.799999999999997</v>
      </c>
      <c r="Z26" s="1">
        <v>24.4</v>
      </c>
      <c r="AA26" s="1">
        <v>26</v>
      </c>
      <c r="AB26" s="1">
        <v>27.6</v>
      </c>
      <c r="AC26" s="1">
        <v>29.200000000000003</v>
      </c>
      <c r="AD26" s="1">
        <v>30.5</v>
      </c>
      <c r="AE26" s="1">
        <v>32</v>
      </c>
      <c r="AF26" s="1">
        <v>33.5</v>
      </c>
      <c r="AG26" s="1">
        <v>35</v>
      </c>
      <c r="AH26" s="1">
        <v>36.5</v>
      </c>
      <c r="AI26" s="1">
        <v>37.199999999999989</v>
      </c>
      <c r="AJ26" s="1">
        <v>38.599999999999994</v>
      </c>
      <c r="AK26" s="1">
        <v>40</v>
      </c>
      <c r="AL26" s="1">
        <v>41.400000000000006</v>
      </c>
      <c r="AM26" s="1">
        <v>42.800000000000011</v>
      </c>
      <c r="AN26" s="1">
        <v>42.900000000000006</v>
      </c>
      <c r="AO26" s="1">
        <v>44.199999999999989</v>
      </c>
      <c r="AP26" s="1">
        <v>45.5</v>
      </c>
      <c r="AQ26" s="1">
        <v>46.800000000000011</v>
      </c>
      <c r="AR26" s="1">
        <v>48.099999999999994</v>
      </c>
      <c r="AS26" s="1">
        <v>47.599999999999994</v>
      </c>
      <c r="AT26" s="1">
        <v>48.8</v>
      </c>
      <c r="AU26" s="1">
        <v>50</v>
      </c>
      <c r="AV26" s="1">
        <v>51.199999999999989</v>
      </c>
      <c r="AW26" s="1">
        <v>52.400000000000006</v>
      </c>
      <c r="AX26" s="1">
        <v>51.3</v>
      </c>
      <c r="AY26" s="1">
        <v>52.400000000000006</v>
      </c>
      <c r="AZ26" s="1">
        <v>53.5</v>
      </c>
      <c r="BA26" s="1">
        <v>54.599999999999994</v>
      </c>
      <c r="BB26" s="1">
        <v>55.7</v>
      </c>
      <c r="BC26" s="1">
        <v>54</v>
      </c>
      <c r="BD26" s="1">
        <v>55</v>
      </c>
      <c r="BE26" s="1">
        <v>0</v>
      </c>
    </row>
    <row r="27" spans="4:57" hidden="1" x14ac:dyDescent="0.2">
      <c r="K27" s="1">
        <v>27</v>
      </c>
      <c r="L27" s="1">
        <v>-1.5</v>
      </c>
      <c r="M27" s="1">
        <v>0.39999999999999858</v>
      </c>
      <c r="N27" s="1">
        <v>2.2999999999999972</v>
      </c>
      <c r="O27" s="1">
        <v>5.3999999999999986</v>
      </c>
      <c r="P27" s="1">
        <v>7.2000000000000028</v>
      </c>
      <c r="Q27" s="1">
        <v>9</v>
      </c>
      <c r="R27" s="1">
        <v>10.799999999999997</v>
      </c>
      <c r="S27" s="1">
        <v>12.599999999999994</v>
      </c>
      <c r="T27" s="1">
        <v>15.100000000000001</v>
      </c>
      <c r="U27" s="1">
        <v>16.799999999999997</v>
      </c>
      <c r="V27" s="1">
        <v>18.5</v>
      </c>
      <c r="W27" s="1">
        <v>20.200000000000003</v>
      </c>
      <c r="X27" s="1">
        <v>21.9</v>
      </c>
      <c r="Y27" s="1">
        <v>23.799999999999997</v>
      </c>
      <c r="Z27" s="1">
        <v>25.4</v>
      </c>
      <c r="AA27" s="1">
        <v>27</v>
      </c>
      <c r="AB27" s="1">
        <v>28.6</v>
      </c>
      <c r="AC27" s="1">
        <v>30.200000000000003</v>
      </c>
      <c r="AD27" s="1">
        <v>31.5</v>
      </c>
      <c r="AE27" s="1">
        <v>33</v>
      </c>
      <c r="AF27" s="1">
        <v>34.5</v>
      </c>
      <c r="AG27" s="1">
        <v>36</v>
      </c>
      <c r="AH27" s="1">
        <v>37.5</v>
      </c>
      <c r="AI27" s="1">
        <v>38.199999999999989</v>
      </c>
      <c r="AJ27" s="1">
        <v>39.599999999999994</v>
      </c>
      <c r="AK27" s="1">
        <v>41</v>
      </c>
      <c r="AL27" s="1">
        <v>42.400000000000006</v>
      </c>
      <c r="AM27" s="1">
        <v>43.800000000000011</v>
      </c>
      <c r="AN27" s="1">
        <v>43.900000000000006</v>
      </c>
      <c r="AO27" s="1">
        <v>45.199999999999989</v>
      </c>
      <c r="AP27" s="1">
        <v>46.5</v>
      </c>
      <c r="AQ27" s="1">
        <v>47.800000000000011</v>
      </c>
      <c r="AR27" s="1">
        <v>49.099999999999994</v>
      </c>
      <c r="AS27" s="1">
        <v>48.599999999999994</v>
      </c>
      <c r="AT27" s="1">
        <v>49.8</v>
      </c>
      <c r="AU27" s="1">
        <v>51</v>
      </c>
      <c r="AV27" s="1">
        <v>52.199999999999989</v>
      </c>
      <c r="AW27" s="1">
        <v>53.400000000000006</v>
      </c>
      <c r="AX27" s="1">
        <v>52.3</v>
      </c>
      <c r="AY27" s="1">
        <v>53.400000000000006</v>
      </c>
      <c r="AZ27" s="1">
        <v>54.5</v>
      </c>
      <c r="BA27" s="1">
        <v>55.599999999999994</v>
      </c>
      <c r="BB27" s="1">
        <v>56.7</v>
      </c>
      <c r="BC27" s="1">
        <v>55</v>
      </c>
      <c r="BD27" s="1">
        <v>0</v>
      </c>
      <c r="BE27" s="1">
        <v>0</v>
      </c>
    </row>
    <row r="28" spans="4:57" hidden="1" x14ac:dyDescent="0.2">
      <c r="K28" s="1">
        <v>28</v>
      </c>
      <c r="L28" s="1">
        <v>-0.5</v>
      </c>
      <c r="M28" s="1">
        <v>1.3999999999999986</v>
      </c>
      <c r="N28" s="1">
        <v>3.2999999999999972</v>
      </c>
      <c r="O28" s="1">
        <v>6.3999999999999986</v>
      </c>
      <c r="P28" s="1">
        <v>8.2000000000000028</v>
      </c>
      <c r="Q28" s="1">
        <v>10</v>
      </c>
      <c r="R28" s="1">
        <v>11.799999999999997</v>
      </c>
      <c r="S28" s="1">
        <v>13.599999999999994</v>
      </c>
      <c r="T28" s="1">
        <v>16.100000000000001</v>
      </c>
      <c r="U28" s="1">
        <v>17.799999999999997</v>
      </c>
      <c r="V28" s="1">
        <v>19.5</v>
      </c>
      <c r="W28" s="1">
        <v>21.200000000000003</v>
      </c>
      <c r="X28" s="1">
        <v>22.9</v>
      </c>
      <c r="Y28" s="1">
        <v>24.799999999999997</v>
      </c>
      <c r="Z28" s="1">
        <v>26.4</v>
      </c>
      <c r="AA28" s="1">
        <v>28</v>
      </c>
      <c r="AB28" s="1">
        <v>29.6</v>
      </c>
      <c r="AC28" s="1">
        <v>31.200000000000003</v>
      </c>
      <c r="AD28" s="1">
        <v>32.5</v>
      </c>
      <c r="AE28" s="1">
        <v>34</v>
      </c>
      <c r="AF28" s="1">
        <v>35.5</v>
      </c>
      <c r="AG28" s="1">
        <v>37</v>
      </c>
      <c r="AH28" s="1">
        <v>38.5</v>
      </c>
      <c r="AI28" s="1">
        <v>39.199999999999989</v>
      </c>
      <c r="AJ28" s="1">
        <v>40.599999999999994</v>
      </c>
      <c r="AK28" s="1">
        <v>42</v>
      </c>
      <c r="AL28" s="1">
        <v>43.400000000000006</v>
      </c>
      <c r="AM28" s="1">
        <v>44.800000000000011</v>
      </c>
      <c r="AN28" s="1">
        <v>44.900000000000006</v>
      </c>
      <c r="AO28" s="1">
        <v>46.199999999999989</v>
      </c>
      <c r="AP28" s="1">
        <v>47.5</v>
      </c>
      <c r="AQ28" s="1">
        <v>48.800000000000011</v>
      </c>
      <c r="AR28" s="1">
        <v>50.099999999999994</v>
      </c>
      <c r="AS28" s="1">
        <v>49.599999999999994</v>
      </c>
      <c r="AT28" s="1">
        <v>50.8</v>
      </c>
      <c r="AU28" s="1">
        <v>52</v>
      </c>
      <c r="AV28" s="1">
        <v>53.199999999999989</v>
      </c>
      <c r="AW28" s="1">
        <v>54.400000000000006</v>
      </c>
      <c r="AX28" s="1">
        <v>53.3</v>
      </c>
      <c r="AY28" s="1">
        <v>54.400000000000006</v>
      </c>
      <c r="AZ28" s="1">
        <v>55.5</v>
      </c>
      <c r="BA28" s="1">
        <v>56.599999999999994</v>
      </c>
      <c r="BB28" s="1">
        <v>57.7</v>
      </c>
      <c r="BC28" s="1">
        <v>0</v>
      </c>
      <c r="BD28" s="1">
        <v>0</v>
      </c>
      <c r="BE28" s="1">
        <v>0</v>
      </c>
    </row>
    <row r="29" spans="4:57" hidden="1" x14ac:dyDescent="0.2">
      <c r="K29" s="1">
        <v>29</v>
      </c>
      <c r="L29" s="1">
        <v>0.5</v>
      </c>
      <c r="M29" s="1">
        <v>2.3999999999999986</v>
      </c>
      <c r="N29" s="1">
        <v>4.2999999999999972</v>
      </c>
      <c r="O29" s="1">
        <v>7.3999999999999986</v>
      </c>
      <c r="P29" s="1">
        <v>9.2000000000000028</v>
      </c>
      <c r="Q29" s="1">
        <v>11</v>
      </c>
      <c r="R29" s="1">
        <v>12.799999999999997</v>
      </c>
      <c r="S29" s="1">
        <v>14.599999999999994</v>
      </c>
      <c r="T29" s="1">
        <v>17.100000000000001</v>
      </c>
      <c r="U29" s="1">
        <v>18.799999999999997</v>
      </c>
      <c r="V29" s="1">
        <v>20.5</v>
      </c>
      <c r="W29" s="1">
        <v>22.200000000000003</v>
      </c>
      <c r="X29" s="1">
        <v>23.9</v>
      </c>
      <c r="Y29" s="1">
        <v>25.799999999999997</v>
      </c>
      <c r="Z29" s="1">
        <v>27.4</v>
      </c>
      <c r="AA29" s="1">
        <v>29</v>
      </c>
      <c r="AB29" s="1">
        <v>30.6</v>
      </c>
      <c r="AC29" s="1">
        <v>32.200000000000003</v>
      </c>
      <c r="AD29" s="1">
        <v>33.5</v>
      </c>
      <c r="AE29" s="1">
        <v>35</v>
      </c>
      <c r="AF29" s="1">
        <v>36.5</v>
      </c>
      <c r="AG29" s="1">
        <v>38</v>
      </c>
      <c r="AH29" s="1">
        <v>39.5</v>
      </c>
      <c r="AI29" s="1">
        <v>40.199999999999989</v>
      </c>
      <c r="AJ29" s="1">
        <v>41.599999999999994</v>
      </c>
      <c r="AK29" s="1">
        <v>43</v>
      </c>
      <c r="AL29" s="1">
        <v>44.400000000000006</v>
      </c>
      <c r="AM29" s="1">
        <v>45.800000000000011</v>
      </c>
      <c r="AN29" s="1">
        <v>45.900000000000006</v>
      </c>
      <c r="AO29" s="1">
        <v>47.199999999999989</v>
      </c>
      <c r="AP29" s="1">
        <v>48.5</v>
      </c>
      <c r="AQ29" s="1">
        <v>49.800000000000011</v>
      </c>
      <c r="AR29" s="1">
        <v>51.099999999999994</v>
      </c>
      <c r="AS29" s="1">
        <v>50.599999999999994</v>
      </c>
      <c r="AT29" s="1">
        <v>51.8</v>
      </c>
      <c r="AU29" s="1">
        <v>53</v>
      </c>
      <c r="AV29" s="1">
        <v>54.199999999999989</v>
      </c>
      <c r="AW29" s="1">
        <v>55.400000000000006</v>
      </c>
      <c r="AX29" s="1">
        <v>54.3</v>
      </c>
      <c r="AY29" s="1">
        <v>55.400000000000006</v>
      </c>
      <c r="AZ29" s="1">
        <v>56.5</v>
      </c>
      <c r="BA29" s="1">
        <v>57.599999999999994</v>
      </c>
      <c r="BB29" s="1">
        <v>0</v>
      </c>
      <c r="BC29" s="1">
        <v>0</v>
      </c>
      <c r="BD29" s="1">
        <v>0</v>
      </c>
      <c r="BE29" s="1">
        <v>0</v>
      </c>
    </row>
    <row r="30" spans="4:57" hidden="1" x14ac:dyDescent="0.2">
      <c r="K30" s="1">
        <v>30</v>
      </c>
      <c r="L30" s="1">
        <v>1.5</v>
      </c>
      <c r="M30" s="1">
        <v>3.3999999999999986</v>
      </c>
      <c r="N30" s="1">
        <v>5.2999999999999972</v>
      </c>
      <c r="O30" s="1">
        <v>8.3999999999999986</v>
      </c>
      <c r="P30" s="1">
        <v>10.200000000000003</v>
      </c>
      <c r="Q30" s="1">
        <v>12</v>
      </c>
      <c r="R30" s="1">
        <v>13.799999999999997</v>
      </c>
      <c r="S30" s="1">
        <v>15.599999999999994</v>
      </c>
      <c r="T30" s="1">
        <v>18.100000000000001</v>
      </c>
      <c r="U30" s="1">
        <v>19.799999999999997</v>
      </c>
      <c r="V30" s="1">
        <v>21.5</v>
      </c>
      <c r="W30" s="1">
        <v>23.200000000000003</v>
      </c>
      <c r="X30" s="1">
        <v>24.9</v>
      </c>
      <c r="Y30" s="1">
        <v>26.799999999999997</v>
      </c>
      <c r="Z30" s="1">
        <v>28.4</v>
      </c>
      <c r="AA30" s="1">
        <v>30</v>
      </c>
      <c r="AB30" s="1">
        <v>31.6</v>
      </c>
      <c r="AC30" s="1">
        <v>33.200000000000003</v>
      </c>
      <c r="AD30" s="1">
        <v>34.5</v>
      </c>
      <c r="AE30" s="1">
        <v>36</v>
      </c>
      <c r="AF30" s="1">
        <v>37.5</v>
      </c>
      <c r="AG30" s="1">
        <v>39</v>
      </c>
      <c r="AH30" s="1">
        <v>40.5</v>
      </c>
      <c r="AI30" s="1">
        <v>41.199999999999989</v>
      </c>
      <c r="AJ30" s="1">
        <v>42.599999999999994</v>
      </c>
      <c r="AK30" s="1">
        <v>44</v>
      </c>
      <c r="AL30" s="1">
        <v>45.400000000000006</v>
      </c>
      <c r="AM30" s="1">
        <v>46.800000000000011</v>
      </c>
      <c r="AN30" s="1">
        <v>46.900000000000006</v>
      </c>
      <c r="AO30" s="1">
        <v>48.199999999999989</v>
      </c>
      <c r="AP30" s="1">
        <v>49.5</v>
      </c>
      <c r="AQ30" s="1">
        <v>50.800000000000011</v>
      </c>
      <c r="AR30" s="1">
        <v>52.099999999999994</v>
      </c>
      <c r="AS30" s="1">
        <v>51.599999999999994</v>
      </c>
      <c r="AT30" s="1">
        <v>52.8</v>
      </c>
      <c r="AU30" s="1">
        <v>54</v>
      </c>
      <c r="AV30" s="1">
        <v>55.199999999999989</v>
      </c>
      <c r="AW30" s="1">
        <v>56.400000000000006</v>
      </c>
      <c r="AX30" s="1">
        <v>55.3</v>
      </c>
      <c r="AY30" s="1">
        <v>56.400000000000006</v>
      </c>
      <c r="AZ30" s="1">
        <v>57.5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</row>
    <row r="31" spans="4:57" hidden="1" x14ac:dyDescent="0.2">
      <c r="K31" s="1">
        <v>31</v>
      </c>
      <c r="L31" s="1">
        <v>2.5</v>
      </c>
      <c r="M31" s="1">
        <v>4.3999999999999986</v>
      </c>
      <c r="N31" s="1">
        <v>6.2999999999999972</v>
      </c>
      <c r="O31" s="1">
        <v>9.3999999999999986</v>
      </c>
      <c r="P31" s="1">
        <v>11.200000000000003</v>
      </c>
      <c r="Q31" s="1">
        <v>13</v>
      </c>
      <c r="R31" s="1">
        <v>14.799999999999997</v>
      </c>
      <c r="S31" s="1">
        <v>16.599999999999994</v>
      </c>
      <c r="T31" s="1">
        <v>19.100000000000001</v>
      </c>
      <c r="U31" s="1">
        <v>20.799999999999997</v>
      </c>
      <c r="V31" s="1">
        <v>22.5</v>
      </c>
      <c r="W31" s="1">
        <v>24.200000000000003</v>
      </c>
      <c r="X31" s="1">
        <v>25.9</v>
      </c>
      <c r="Y31" s="1">
        <v>27.799999999999997</v>
      </c>
      <c r="Z31" s="1">
        <v>29.4</v>
      </c>
      <c r="AA31" s="1">
        <v>31</v>
      </c>
      <c r="AB31" s="1">
        <v>32.599999999999994</v>
      </c>
      <c r="AC31" s="1">
        <v>34.200000000000003</v>
      </c>
      <c r="AD31" s="1">
        <v>35.5</v>
      </c>
      <c r="AE31" s="1">
        <v>37</v>
      </c>
      <c r="AF31" s="1">
        <v>38.5</v>
      </c>
      <c r="AG31" s="1">
        <v>40</v>
      </c>
      <c r="AH31" s="1">
        <v>41.5</v>
      </c>
      <c r="AI31" s="1">
        <v>42.199999999999989</v>
      </c>
      <c r="AJ31" s="1">
        <v>43.599999999999994</v>
      </c>
      <c r="AK31" s="1">
        <v>45</v>
      </c>
      <c r="AL31" s="1">
        <v>46.400000000000006</v>
      </c>
      <c r="AM31" s="1">
        <v>47.800000000000011</v>
      </c>
      <c r="AN31" s="1">
        <v>47.900000000000006</v>
      </c>
      <c r="AO31" s="1">
        <v>49.199999999999989</v>
      </c>
      <c r="AP31" s="1">
        <v>50.5</v>
      </c>
      <c r="AQ31" s="1">
        <v>51.800000000000011</v>
      </c>
      <c r="AR31" s="1">
        <v>53.099999999999994</v>
      </c>
      <c r="AS31" s="1">
        <v>52.599999999999994</v>
      </c>
      <c r="AT31" s="1">
        <v>53.8</v>
      </c>
      <c r="AU31" s="1">
        <v>55</v>
      </c>
      <c r="AV31" s="1">
        <v>56.199999999999989</v>
      </c>
      <c r="AW31" s="1">
        <v>57.400000000000006</v>
      </c>
      <c r="AX31" s="1">
        <v>56.3</v>
      </c>
      <c r="AY31" s="1">
        <v>57.400000000000006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</row>
    <row r="32" spans="4:57" hidden="1" x14ac:dyDescent="0.2">
      <c r="K32" s="1">
        <v>32</v>
      </c>
      <c r="L32" s="1">
        <v>3.5</v>
      </c>
      <c r="M32" s="1">
        <v>5.3999999999999986</v>
      </c>
      <c r="N32" s="1">
        <v>7.2999999999999972</v>
      </c>
      <c r="O32" s="1">
        <v>10.399999999999999</v>
      </c>
      <c r="P32" s="1">
        <v>12.200000000000003</v>
      </c>
      <c r="Q32" s="1">
        <v>14</v>
      </c>
      <c r="R32" s="1">
        <v>15.799999999999997</v>
      </c>
      <c r="S32" s="1">
        <v>17.599999999999994</v>
      </c>
      <c r="T32" s="1">
        <v>20.100000000000001</v>
      </c>
      <c r="U32" s="1">
        <v>21.799999999999997</v>
      </c>
      <c r="V32" s="1">
        <v>23.5</v>
      </c>
      <c r="W32" s="1">
        <v>25.200000000000003</v>
      </c>
      <c r="X32" s="1">
        <v>26.9</v>
      </c>
      <c r="Y32" s="1">
        <v>28.799999999999997</v>
      </c>
      <c r="Z32" s="1">
        <v>30.4</v>
      </c>
      <c r="AA32" s="1">
        <v>32</v>
      </c>
      <c r="AB32" s="1">
        <v>33.599999999999994</v>
      </c>
      <c r="AC32" s="1">
        <v>35.200000000000003</v>
      </c>
      <c r="AD32" s="1">
        <v>36.5</v>
      </c>
      <c r="AE32" s="1">
        <v>38</v>
      </c>
      <c r="AF32" s="1">
        <v>39.5</v>
      </c>
      <c r="AG32" s="1">
        <v>41</v>
      </c>
      <c r="AH32" s="1">
        <v>42.5</v>
      </c>
      <c r="AI32" s="1">
        <v>43.199999999999989</v>
      </c>
      <c r="AJ32" s="1">
        <v>44.599999999999994</v>
      </c>
      <c r="AK32" s="1">
        <v>46</v>
      </c>
      <c r="AL32" s="1">
        <v>47.400000000000006</v>
      </c>
      <c r="AM32" s="1">
        <v>48.800000000000011</v>
      </c>
      <c r="AN32" s="1">
        <v>48.900000000000006</v>
      </c>
      <c r="AO32" s="1">
        <v>50.199999999999989</v>
      </c>
      <c r="AP32" s="1">
        <v>51.5</v>
      </c>
      <c r="AQ32" s="1">
        <v>52.800000000000011</v>
      </c>
      <c r="AR32" s="1">
        <v>54.099999999999994</v>
      </c>
      <c r="AS32" s="1">
        <v>53.599999999999994</v>
      </c>
      <c r="AT32" s="1">
        <v>54.8</v>
      </c>
      <c r="AU32" s="1">
        <v>56</v>
      </c>
      <c r="AV32" s="1">
        <v>57.199999999999989</v>
      </c>
      <c r="AW32" s="1">
        <v>58.400000000000006</v>
      </c>
      <c r="AX32" s="1">
        <v>57.3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</row>
    <row r="33" spans="11:57" hidden="1" x14ac:dyDescent="0.2">
      <c r="K33" s="1">
        <v>33</v>
      </c>
      <c r="L33" s="1">
        <v>4.5</v>
      </c>
      <c r="M33" s="1">
        <v>6.3999999999999986</v>
      </c>
      <c r="N33" s="1">
        <v>8.2999999999999972</v>
      </c>
      <c r="O33" s="1">
        <v>11.399999999999999</v>
      </c>
      <c r="P33" s="1">
        <v>13.200000000000003</v>
      </c>
      <c r="Q33" s="1">
        <v>15</v>
      </c>
      <c r="R33" s="1">
        <v>16.799999999999997</v>
      </c>
      <c r="S33" s="1">
        <v>18.599999999999994</v>
      </c>
      <c r="T33" s="1">
        <v>21.1</v>
      </c>
      <c r="U33" s="1">
        <v>22.799999999999997</v>
      </c>
      <c r="V33" s="1">
        <v>24.5</v>
      </c>
      <c r="W33" s="1">
        <v>26.200000000000003</v>
      </c>
      <c r="X33" s="1">
        <v>27.9</v>
      </c>
      <c r="Y33" s="1">
        <v>29.799999999999997</v>
      </c>
      <c r="Z33" s="1">
        <v>31.4</v>
      </c>
      <c r="AA33" s="1">
        <v>33</v>
      </c>
      <c r="AB33" s="1">
        <v>34.599999999999994</v>
      </c>
      <c r="AC33" s="1">
        <v>36.200000000000003</v>
      </c>
      <c r="AD33" s="1">
        <v>37.5</v>
      </c>
      <c r="AE33" s="1">
        <v>39</v>
      </c>
      <c r="AF33" s="1">
        <v>40.5</v>
      </c>
      <c r="AG33" s="1">
        <v>42</v>
      </c>
      <c r="AH33" s="1">
        <v>43.5</v>
      </c>
      <c r="AI33" s="1">
        <v>44.199999999999989</v>
      </c>
      <c r="AJ33" s="1">
        <v>45.599999999999994</v>
      </c>
      <c r="AK33" s="1">
        <v>47</v>
      </c>
      <c r="AL33" s="1">
        <v>48.400000000000006</v>
      </c>
      <c r="AM33" s="1">
        <v>49.800000000000011</v>
      </c>
      <c r="AN33" s="1">
        <v>49.900000000000006</v>
      </c>
      <c r="AO33" s="1">
        <v>51.199999999999989</v>
      </c>
      <c r="AP33" s="1">
        <v>52.5</v>
      </c>
      <c r="AQ33" s="1">
        <v>53.800000000000011</v>
      </c>
      <c r="AR33" s="1">
        <v>55.099999999999994</v>
      </c>
      <c r="AS33" s="1">
        <v>54.599999999999994</v>
      </c>
      <c r="AT33" s="1">
        <v>55.8</v>
      </c>
      <c r="AU33" s="1">
        <v>57</v>
      </c>
      <c r="AV33" s="1">
        <v>58.199999999999989</v>
      </c>
      <c r="AW33" s="1">
        <v>59.400000000000006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</row>
    <row r="34" spans="11:57" hidden="1" x14ac:dyDescent="0.2">
      <c r="K34" s="1">
        <v>34</v>
      </c>
      <c r="L34" s="1">
        <v>5.5</v>
      </c>
      <c r="M34" s="1">
        <v>7.3999999999999986</v>
      </c>
      <c r="N34" s="1">
        <v>9.2999999999999972</v>
      </c>
      <c r="O34" s="1">
        <v>12.399999999999999</v>
      </c>
      <c r="P34" s="1">
        <v>14.200000000000003</v>
      </c>
      <c r="Q34" s="1">
        <v>16</v>
      </c>
      <c r="R34" s="1">
        <v>17.799999999999997</v>
      </c>
      <c r="S34" s="1">
        <v>19.599999999999994</v>
      </c>
      <c r="T34" s="1">
        <v>22.1</v>
      </c>
      <c r="U34" s="1">
        <v>23.799999999999997</v>
      </c>
      <c r="V34" s="1">
        <v>25.5</v>
      </c>
      <c r="W34" s="1">
        <v>27.200000000000003</v>
      </c>
      <c r="X34" s="1">
        <v>28.9</v>
      </c>
      <c r="Y34" s="1">
        <v>30.799999999999997</v>
      </c>
      <c r="Z34" s="1">
        <v>32.400000000000006</v>
      </c>
      <c r="AA34" s="1">
        <v>34</v>
      </c>
      <c r="AB34" s="1">
        <v>35.599999999999994</v>
      </c>
      <c r="AC34" s="1">
        <v>37.200000000000003</v>
      </c>
      <c r="AD34" s="1">
        <v>38.5</v>
      </c>
      <c r="AE34" s="1">
        <v>40</v>
      </c>
      <c r="AF34" s="1">
        <v>41.5</v>
      </c>
      <c r="AG34" s="1">
        <v>43</v>
      </c>
      <c r="AH34" s="1">
        <v>44.5</v>
      </c>
      <c r="AI34" s="1">
        <v>45.199999999999989</v>
      </c>
      <c r="AJ34" s="1">
        <v>46.599999999999994</v>
      </c>
      <c r="AK34" s="1">
        <v>48</v>
      </c>
      <c r="AL34" s="1">
        <v>49.400000000000006</v>
      </c>
      <c r="AM34" s="1">
        <v>50.800000000000011</v>
      </c>
      <c r="AN34" s="1">
        <v>50.900000000000006</v>
      </c>
      <c r="AO34" s="1">
        <v>52.199999999999989</v>
      </c>
      <c r="AP34" s="1">
        <v>53.5</v>
      </c>
      <c r="AQ34" s="1">
        <v>54.800000000000011</v>
      </c>
      <c r="AR34" s="1">
        <v>56.099999999999994</v>
      </c>
      <c r="AS34" s="1">
        <v>55.599999999999994</v>
      </c>
      <c r="AT34" s="1">
        <v>56.8</v>
      </c>
      <c r="AU34" s="1">
        <v>58</v>
      </c>
      <c r="AV34" s="1">
        <v>59.199999999999989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</row>
    <row r="35" spans="11:57" hidden="1" x14ac:dyDescent="0.2">
      <c r="K35" s="1">
        <v>35</v>
      </c>
      <c r="L35" s="1">
        <v>6.5</v>
      </c>
      <c r="M35" s="1">
        <v>8.3999999999999986</v>
      </c>
      <c r="N35" s="1">
        <v>10.299999999999997</v>
      </c>
      <c r="O35" s="1">
        <v>13.399999999999999</v>
      </c>
      <c r="P35" s="1">
        <v>15.200000000000003</v>
      </c>
      <c r="Q35" s="1">
        <v>17</v>
      </c>
      <c r="R35" s="1">
        <v>18.799999999999997</v>
      </c>
      <c r="S35" s="1">
        <v>20.599999999999994</v>
      </c>
      <c r="T35" s="1">
        <v>23.1</v>
      </c>
      <c r="U35" s="1">
        <v>24.799999999999997</v>
      </c>
      <c r="V35" s="1">
        <v>26.5</v>
      </c>
      <c r="W35" s="1">
        <v>28.200000000000003</v>
      </c>
      <c r="X35" s="1">
        <v>29.9</v>
      </c>
      <c r="Y35" s="1">
        <v>31.799999999999997</v>
      </c>
      <c r="Z35" s="1">
        <v>33.400000000000006</v>
      </c>
      <c r="AA35" s="1">
        <v>35</v>
      </c>
      <c r="AB35" s="1">
        <v>36.599999999999994</v>
      </c>
      <c r="AC35" s="1">
        <v>38.200000000000003</v>
      </c>
      <c r="AD35" s="1">
        <v>39.5</v>
      </c>
      <c r="AE35" s="1">
        <v>41</v>
      </c>
      <c r="AF35" s="1">
        <v>42.5</v>
      </c>
      <c r="AG35" s="1">
        <v>44</v>
      </c>
      <c r="AH35" s="1">
        <v>45.5</v>
      </c>
      <c r="AI35" s="1">
        <v>46.199999999999989</v>
      </c>
      <c r="AJ35" s="1">
        <v>47.599999999999994</v>
      </c>
      <c r="AK35" s="1">
        <v>49</v>
      </c>
      <c r="AL35" s="1">
        <v>50.400000000000006</v>
      </c>
      <c r="AM35" s="1">
        <v>51.800000000000011</v>
      </c>
      <c r="AN35" s="1">
        <v>51.900000000000006</v>
      </c>
      <c r="AO35" s="1">
        <v>53.199999999999989</v>
      </c>
      <c r="AP35" s="1">
        <v>54.5</v>
      </c>
      <c r="AQ35" s="1">
        <v>55.800000000000011</v>
      </c>
      <c r="AR35" s="1">
        <v>57.099999999999994</v>
      </c>
      <c r="AS35" s="1">
        <v>56.599999999999994</v>
      </c>
      <c r="AT35" s="1">
        <v>57.8</v>
      </c>
      <c r="AU35" s="1">
        <v>59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</row>
    <row r="36" spans="11:57" hidden="1" x14ac:dyDescent="0.2">
      <c r="K36" s="1">
        <v>36</v>
      </c>
      <c r="L36" s="1">
        <v>7.5</v>
      </c>
      <c r="M36" s="1">
        <v>9.3999999999999986</v>
      </c>
      <c r="N36" s="1">
        <v>11.299999999999997</v>
      </c>
      <c r="O36" s="1">
        <v>14.399999999999999</v>
      </c>
      <c r="P36" s="1">
        <v>16.200000000000003</v>
      </c>
      <c r="Q36" s="1">
        <v>18</v>
      </c>
      <c r="R36" s="1">
        <v>19.799999999999997</v>
      </c>
      <c r="S36" s="1">
        <v>21.599999999999994</v>
      </c>
      <c r="T36" s="1">
        <v>24.1</v>
      </c>
      <c r="U36" s="1">
        <v>25.799999999999997</v>
      </c>
      <c r="V36" s="1">
        <v>27.5</v>
      </c>
      <c r="W36" s="1">
        <v>29.200000000000003</v>
      </c>
      <c r="X36" s="1">
        <v>30.900000000000006</v>
      </c>
      <c r="Y36" s="1">
        <v>32.799999999999997</v>
      </c>
      <c r="Z36" s="1">
        <v>34.400000000000006</v>
      </c>
      <c r="AA36" s="1">
        <v>36</v>
      </c>
      <c r="AB36" s="1">
        <v>37.599999999999994</v>
      </c>
      <c r="AC36" s="1">
        <v>39.200000000000003</v>
      </c>
      <c r="AD36" s="1">
        <v>40.5</v>
      </c>
      <c r="AE36" s="1">
        <v>42</v>
      </c>
      <c r="AF36" s="1">
        <v>43.5</v>
      </c>
      <c r="AG36" s="1">
        <v>45</v>
      </c>
      <c r="AH36" s="1">
        <v>46.5</v>
      </c>
      <c r="AI36" s="1">
        <v>47.199999999999989</v>
      </c>
      <c r="AJ36" s="1">
        <v>48.599999999999994</v>
      </c>
      <c r="AK36" s="1">
        <v>50</v>
      </c>
      <c r="AL36" s="1">
        <v>51.400000000000006</v>
      </c>
      <c r="AM36" s="1">
        <v>52.800000000000011</v>
      </c>
      <c r="AN36" s="1">
        <v>52.900000000000006</v>
      </c>
      <c r="AO36" s="1">
        <v>54.199999999999989</v>
      </c>
      <c r="AP36" s="1">
        <v>55.5</v>
      </c>
      <c r="AQ36" s="1">
        <v>56.800000000000011</v>
      </c>
      <c r="AR36" s="1">
        <v>58.099999999999994</v>
      </c>
      <c r="AS36" s="1">
        <v>57.599999999999994</v>
      </c>
      <c r="AT36" s="1">
        <v>58.8</v>
      </c>
      <c r="AU36" s="1">
        <v>60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</row>
    <row r="37" spans="11:57" hidden="1" x14ac:dyDescent="0.2">
      <c r="K37" s="1">
        <v>37</v>
      </c>
      <c r="L37" s="1">
        <v>8.5</v>
      </c>
      <c r="M37" s="1">
        <v>10.399999999999999</v>
      </c>
      <c r="N37" s="1">
        <v>12.299999999999997</v>
      </c>
      <c r="O37" s="1">
        <v>15.399999999999999</v>
      </c>
      <c r="P37" s="1">
        <v>17.200000000000003</v>
      </c>
      <c r="Q37" s="1">
        <v>19</v>
      </c>
      <c r="R37" s="1">
        <v>20.799999999999997</v>
      </c>
      <c r="S37" s="1">
        <v>22.599999999999994</v>
      </c>
      <c r="T37" s="1">
        <v>25.1</v>
      </c>
      <c r="U37" s="1">
        <v>26.799999999999997</v>
      </c>
      <c r="V37" s="1">
        <v>28.5</v>
      </c>
      <c r="W37" s="1">
        <v>30.200000000000003</v>
      </c>
      <c r="X37" s="1">
        <v>31.900000000000006</v>
      </c>
      <c r="Y37" s="1">
        <v>33.799999999999997</v>
      </c>
      <c r="Z37" s="1">
        <v>35.400000000000006</v>
      </c>
      <c r="AA37" s="1">
        <v>37</v>
      </c>
      <c r="AB37" s="1">
        <v>38.599999999999994</v>
      </c>
      <c r="AC37" s="1">
        <v>40.200000000000003</v>
      </c>
      <c r="AD37" s="1">
        <v>41.5</v>
      </c>
      <c r="AE37" s="1">
        <v>43</v>
      </c>
      <c r="AF37" s="1">
        <v>44.5</v>
      </c>
      <c r="AG37" s="1">
        <v>46</v>
      </c>
      <c r="AH37" s="1">
        <v>47.5</v>
      </c>
      <c r="AI37" s="1">
        <v>48.199999999999989</v>
      </c>
      <c r="AJ37" s="1">
        <v>49.599999999999994</v>
      </c>
      <c r="AK37" s="1">
        <v>51</v>
      </c>
      <c r="AL37" s="1">
        <v>52.400000000000006</v>
      </c>
      <c r="AM37" s="1">
        <v>53.800000000000011</v>
      </c>
      <c r="AN37" s="1">
        <v>53.900000000000006</v>
      </c>
      <c r="AO37" s="1">
        <v>55.199999999999989</v>
      </c>
      <c r="AP37" s="1">
        <v>56.5</v>
      </c>
      <c r="AQ37" s="1">
        <v>57.800000000000011</v>
      </c>
      <c r="AR37" s="1">
        <v>59.099999999999994</v>
      </c>
      <c r="AS37" s="1">
        <v>58.599999999999994</v>
      </c>
      <c r="AT37" s="1">
        <v>59.8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</row>
    <row r="38" spans="11:57" hidden="1" x14ac:dyDescent="0.2">
      <c r="K38" s="1">
        <v>38</v>
      </c>
      <c r="L38" s="1">
        <v>9.5</v>
      </c>
      <c r="M38" s="1">
        <v>11.399999999999999</v>
      </c>
      <c r="N38" s="1">
        <v>13.299999999999997</v>
      </c>
      <c r="O38" s="1">
        <v>16.399999999999999</v>
      </c>
      <c r="P38" s="1">
        <v>18.200000000000003</v>
      </c>
      <c r="Q38" s="1">
        <v>20</v>
      </c>
      <c r="R38" s="1">
        <v>21.799999999999997</v>
      </c>
      <c r="S38" s="1">
        <v>23.599999999999994</v>
      </c>
      <c r="T38" s="1">
        <v>26.1</v>
      </c>
      <c r="U38" s="1">
        <v>27.799999999999997</v>
      </c>
      <c r="V38" s="1">
        <v>29.5</v>
      </c>
      <c r="W38" s="1">
        <v>31.200000000000003</v>
      </c>
      <c r="X38" s="1">
        <v>32.900000000000006</v>
      </c>
      <c r="Y38" s="1">
        <v>34.799999999999997</v>
      </c>
      <c r="Z38" s="1">
        <v>36.400000000000006</v>
      </c>
      <c r="AA38" s="1">
        <v>38</v>
      </c>
      <c r="AB38" s="1">
        <v>39.599999999999994</v>
      </c>
      <c r="AC38" s="1">
        <v>41.2</v>
      </c>
      <c r="AD38" s="1">
        <v>42.5</v>
      </c>
      <c r="AE38" s="1">
        <v>44</v>
      </c>
      <c r="AF38" s="1">
        <v>45.5</v>
      </c>
      <c r="AG38" s="1">
        <v>47</v>
      </c>
      <c r="AH38" s="1">
        <v>48.5</v>
      </c>
      <c r="AI38" s="1">
        <v>49.199999999999989</v>
      </c>
      <c r="AJ38" s="1">
        <v>50.599999999999994</v>
      </c>
      <c r="AK38" s="1">
        <v>52</v>
      </c>
      <c r="AL38" s="1">
        <v>53.400000000000006</v>
      </c>
      <c r="AM38" s="1">
        <v>54.800000000000011</v>
      </c>
      <c r="AN38" s="1">
        <v>54.900000000000006</v>
      </c>
      <c r="AO38" s="1">
        <v>56.199999999999989</v>
      </c>
      <c r="AP38" s="1">
        <v>57.5</v>
      </c>
      <c r="AQ38" s="1">
        <v>58.800000000000011</v>
      </c>
      <c r="AR38" s="1">
        <v>60.099999999999994</v>
      </c>
      <c r="AS38" s="1">
        <v>59.599999999999994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</row>
    <row r="39" spans="11:57" hidden="1" x14ac:dyDescent="0.2">
      <c r="K39" s="1">
        <v>39</v>
      </c>
      <c r="L39" s="1">
        <v>10.5</v>
      </c>
      <c r="M39" s="1">
        <v>12.399999999999999</v>
      </c>
      <c r="N39" s="1">
        <v>14.299999999999997</v>
      </c>
      <c r="O39" s="1">
        <v>17.399999999999999</v>
      </c>
      <c r="P39" s="1">
        <v>19.200000000000003</v>
      </c>
      <c r="Q39" s="1">
        <v>21</v>
      </c>
      <c r="R39" s="1">
        <v>22.799999999999997</v>
      </c>
      <c r="S39" s="1">
        <v>24.599999999999994</v>
      </c>
      <c r="T39" s="1">
        <v>27.1</v>
      </c>
      <c r="U39" s="1">
        <v>28.799999999999997</v>
      </c>
      <c r="V39" s="1">
        <v>30.5</v>
      </c>
      <c r="W39" s="1">
        <v>32.200000000000003</v>
      </c>
      <c r="X39" s="1">
        <v>33.900000000000006</v>
      </c>
      <c r="Y39" s="1">
        <v>35.799999999999997</v>
      </c>
      <c r="Z39" s="1">
        <v>37.400000000000006</v>
      </c>
      <c r="AA39" s="1">
        <v>39</v>
      </c>
      <c r="AB39" s="1">
        <v>40.599999999999994</v>
      </c>
      <c r="AC39" s="1">
        <v>42.2</v>
      </c>
      <c r="AD39" s="1">
        <v>43.5</v>
      </c>
      <c r="AE39" s="1">
        <v>45</v>
      </c>
      <c r="AF39" s="1">
        <v>46.5</v>
      </c>
      <c r="AG39" s="1">
        <v>48</v>
      </c>
      <c r="AH39" s="1">
        <v>49.5</v>
      </c>
      <c r="AI39" s="1">
        <v>50.199999999999989</v>
      </c>
      <c r="AJ39" s="1">
        <v>51.599999999999994</v>
      </c>
      <c r="AK39" s="1">
        <v>53</v>
      </c>
      <c r="AL39" s="1">
        <v>54.400000000000006</v>
      </c>
      <c r="AM39" s="1">
        <v>55.800000000000011</v>
      </c>
      <c r="AN39" s="1">
        <v>55.900000000000006</v>
      </c>
      <c r="AO39" s="1">
        <v>57.199999999999989</v>
      </c>
      <c r="AP39" s="1">
        <v>58.5</v>
      </c>
      <c r="AQ39" s="1">
        <v>59.800000000000011</v>
      </c>
      <c r="AR39" s="1">
        <v>61.099999999999994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</row>
    <row r="40" spans="11:57" hidden="1" x14ac:dyDescent="0.2">
      <c r="K40" s="1">
        <v>40</v>
      </c>
      <c r="L40" s="1">
        <v>11.5</v>
      </c>
      <c r="M40" s="1">
        <v>13.399999999999999</v>
      </c>
      <c r="N40" s="1">
        <v>15.299999999999997</v>
      </c>
      <c r="O40" s="1">
        <v>18.399999999999999</v>
      </c>
      <c r="P40" s="1">
        <v>20.200000000000003</v>
      </c>
      <c r="Q40" s="1">
        <v>22</v>
      </c>
      <c r="R40" s="1">
        <v>23.799999999999997</v>
      </c>
      <c r="S40" s="1">
        <v>25.599999999999994</v>
      </c>
      <c r="T40" s="1">
        <v>28.1</v>
      </c>
      <c r="U40" s="1">
        <v>29.799999999999997</v>
      </c>
      <c r="V40" s="1">
        <v>31.5</v>
      </c>
      <c r="W40" s="1">
        <v>33.200000000000003</v>
      </c>
      <c r="X40" s="1">
        <v>34.900000000000006</v>
      </c>
      <c r="Y40" s="1">
        <v>36.799999999999997</v>
      </c>
      <c r="Z40" s="1">
        <v>38.400000000000006</v>
      </c>
      <c r="AA40" s="1">
        <v>40</v>
      </c>
      <c r="AB40" s="1">
        <v>41.599999999999994</v>
      </c>
      <c r="AC40" s="1">
        <v>43.2</v>
      </c>
      <c r="AD40" s="1">
        <v>44.5</v>
      </c>
      <c r="AE40" s="1">
        <v>46</v>
      </c>
      <c r="AF40" s="1">
        <v>47.5</v>
      </c>
      <c r="AG40" s="1">
        <v>49</v>
      </c>
      <c r="AH40" s="1">
        <v>50.5</v>
      </c>
      <c r="AI40" s="1">
        <v>51.199999999999989</v>
      </c>
      <c r="AJ40" s="1">
        <v>52.599999999999994</v>
      </c>
      <c r="AK40" s="1">
        <v>54</v>
      </c>
      <c r="AL40" s="1">
        <v>55.400000000000006</v>
      </c>
      <c r="AM40" s="1">
        <v>56.800000000000011</v>
      </c>
      <c r="AN40" s="1">
        <v>56.900000000000006</v>
      </c>
      <c r="AO40" s="1">
        <v>58.199999999999989</v>
      </c>
      <c r="AP40" s="1">
        <v>59.5</v>
      </c>
      <c r="AQ40" s="1">
        <v>60.800000000000011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</row>
    <row r="41" spans="11:57" hidden="1" x14ac:dyDescent="0.2">
      <c r="K41" s="1">
        <v>41</v>
      </c>
      <c r="L41" s="1">
        <v>12.5</v>
      </c>
      <c r="M41" s="1">
        <v>14.399999999999999</v>
      </c>
      <c r="N41" s="1">
        <v>16.299999999999997</v>
      </c>
      <c r="O41" s="1">
        <v>19.399999999999999</v>
      </c>
      <c r="P41" s="1">
        <v>21.200000000000003</v>
      </c>
      <c r="Q41" s="1">
        <v>23</v>
      </c>
      <c r="R41" s="1">
        <v>24.799999999999997</v>
      </c>
      <c r="S41" s="1">
        <v>26.599999999999994</v>
      </c>
      <c r="T41" s="1">
        <v>29.1</v>
      </c>
      <c r="U41" s="1">
        <v>30.799999999999997</v>
      </c>
      <c r="V41" s="1">
        <v>32.5</v>
      </c>
      <c r="W41" s="1">
        <v>34.200000000000003</v>
      </c>
      <c r="X41" s="1">
        <v>35.900000000000006</v>
      </c>
      <c r="Y41" s="1">
        <v>37.799999999999997</v>
      </c>
      <c r="Z41" s="1">
        <v>39.400000000000006</v>
      </c>
      <c r="AA41" s="1">
        <v>41</v>
      </c>
      <c r="AB41" s="1">
        <v>42.599999999999994</v>
      </c>
      <c r="AC41" s="1">
        <v>44.2</v>
      </c>
      <c r="AD41" s="1">
        <v>45.5</v>
      </c>
      <c r="AE41" s="1">
        <v>47</v>
      </c>
      <c r="AF41" s="1">
        <v>48.5</v>
      </c>
      <c r="AG41" s="1">
        <v>50</v>
      </c>
      <c r="AH41" s="1">
        <v>51.5</v>
      </c>
      <c r="AI41" s="1">
        <v>52.199999999999989</v>
      </c>
      <c r="AJ41" s="1">
        <v>53.599999999999994</v>
      </c>
      <c r="AK41" s="1">
        <v>55</v>
      </c>
      <c r="AL41" s="1">
        <v>56.400000000000006</v>
      </c>
      <c r="AM41" s="1">
        <v>57.800000000000011</v>
      </c>
      <c r="AN41" s="1">
        <v>57.900000000000006</v>
      </c>
      <c r="AO41" s="1">
        <v>59.199999999999989</v>
      </c>
      <c r="AP41" s="1">
        <v>60.5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</row>
    <row r="42" spans="11:57" hidden="1" x14ac:dyDescent="0.2">
      <c r="K42" s="1">
        <v>42</v>
      </c>
      <c r="L42" s="1">
        <v>13.5</v>
      </c>
      <c r="M42" s="1">
        <v>15.399999999999999</v>
      </c>
      <c r="N42" s="1">
        <v>17.299999999999997</v>
      </c>
      <c r="O42" s="1">
        <v>20.399999999999999</v>
      </c>
      <c r="P42" s="1">
        <v>22.200000000000003</v>
      </c>
      <c r="Q42" s="1">
        <v>24</v>
      </c>
      <c r="R42" s="1">
        <v>25.799999999999997</v>
      </c>
      <c r="S42" s="1">
        <v>27.599999999999994</v>
      </c>
      <c r="T42" s="1">
        <v>30.099999999999994</v>
      </c>
      <c r="U42" s="1">
        <v>31.799999999999997</v>
      </c>
      <c r="V42" s="1">
        <v>33.5</v>
      </c>
      <c r="W42" s="1">
        <v>35.200000000000003</v>
      </c>
      <c r="X42" s="1">
        <v>36.900000000000006</v>
      </c>
      <c r="Y42" s="1">
        <v>38.799999999999997</v>
      </c>
      <c r="Z42" s="1">
        <v>40.400000000000006</v>
      </c>
      <c r="AA42" s="1">
        <v>42</v>
      </c>
      <c r="AB42" s="1">
        <v>43.599999999999994</v>
      </c>
      <c r="AC42" s="1">
        <v>45.2</v>
      </c>
      <c r="AD42" s="1">
        <v>46.5</v>
      </c>
      <c r="AE42" s="1">
        <v>48</v>
      </c>
      <c r="AF42" s="1">
        <v>49.5</v>
      </c>
      <c r="AG42" s="1">
        <v>51</v>
      </c>
      <c r="AH42" s="1">
        <v>52.5</v>
      </c>
      <c r="AI42" s="1">
        <v>53.199999999999989</v>
      </c>
      <c r="AJ42" s="1">
        <v>54.599999999999994</v>
      </c>
      <c r="AK42" s="1">
        <v>56</v>
      </c>
      <c r="AL42" s="1">
        <v>57.400000000000006</v>
      </c>
      <c r="AM42" s="1">
        <v>58.800000000000011</v>
      </c>
      <c r="AN42" s="1">
        <v>58.900000000000006</v>
      </c>
      <c r="AO42" s="1">
        <v>60.199999999999989</v>
      </c>
      <c r="AP42" s="1">
        <v>61.5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</row>
    <row r="43" spans="11:57" hidden="1" x14ac:dyDescent="0.2">
      <c r="K43" s="1">
        <v>43</v>
      </c>
      <c r="L43" s="1">
        <v>14.5</v>
      </c>
      <c r="M43" s="1">
        <v>16.399999999999999</v>
      </c>
      <c r="N43" s="1">
        <v>18.299999999999997</v>
      </c>
      <c r="O43" s="1">
        <v>21.4</v>
      </c>
      <c r="P43" s="1">
        <v>23.200000000000003</v>
      </c>
      <c r="Q43" s="1">
        <v>25</v>
      </c>
      <c r="R43" s="1">
        <v>26.799999999999997</v>
      </c>
      <c r="S43" s="1">
        <v>28.599999999999994</v>
      </c>
      <c r="T43" s="1">
        <v>31.099999999999994</v>
      </c>
      <c r="U43" s="1">
        <v>32.799999999999997</v>
      </c>
      <c r="V43" s="1">
        <v>34.5</v>
      </c>
      <c r="W43" s="1">
        <v>36.200000000000003</v>
      </c>
      <c r="X43" s="1">
        <v>37.900000000000006</v>
      </c>
      <c r="Y43" s="1">
        <v>39.799999999999997</v>
      </c>
      <c r="Z43" s="1">
        <v>41.400000000000006</v>
      </c>
      <c r="AA43" s="1">
        <v>43</v>
      </c>
      <c r="AB43" s="1">
        <v>44.599999999999994</v>
      </c>
      <c r="AC43" s="1">
        <v>46.2</v>
      </c>
      <c r="AD43" s="1">
        <v>47.5</v>
      </c>
      <c r="AE43" s="1">
        <v>49</v>
      </c>
      <c r="AF43" s="1">
        <v>50.5</v>
      </c>
      <c r="AG43" s="1">
        <v>52</v>
      </c>
      <c r="AH43" s="1">
        <v>53.5</v>
      </c>
      <c r="AI43" s="1">
        <v>54.199999999999989</v>
      </c>
      <c r="AJ43" s="1">
        <v>55.599999999999994</v>
      </c>
      <c r="AK43" s="1">
        <v>57</v>
      </c>
      <c r="AL43" s="1">
        <v>58.400000000000006</v>
      </c>
      <c r="AM43" s="1">
        <v>59.800000000000011</v>
      </c>
      <c r="AN43" s="1">
        <v>59.900000000000006</v>
      </c>
      <c r="AO43" s="1">
        <v>61.199999999999989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</row>
    <row r="44" spans="11:57" hidden="1" x14ac:dyDescent="0.2">
      <c r="K44" s="1">
        <v>44</v>
      </c>
      <c r="L44" s="1">
        <v>15.5</v>
      </c>
      <c r="M44" s="1">
        <v>17.399999999999999</v>
      </c>
      <c r="N44" s="1">
        <v>19.299999999999997</v>
      </c>
      <c r="O44" s="1">
        <v>22.4</v>
      </c>
      <c r="P44" s="1">
        <v>24.200000000000003</v>
      </c>
      <c r="Q44" s="1">
        <v>26</v>
      </c>
      <c r="R44" s="1">
        <v>27.799999999999997</v>
      </c>
      <c r="S44" s="1">
        <v>29.599999999999994</v>
      </c>
      <c r="T44" s="1">
        <v>32.099999999999994</v>
      </c>
      <c r="U44" s="1">
        <v>33.799999999999997</v>
      </c>
      <c r="V44" s="1">
        <v>35.5</v>
      </c>
      <c r="W44" s="1">
        <v>37.200000000000003</v>
      </c>
      <c r="X44" s="1">
        <v>38.900000000000006</v>
      </c>
      <c r="Y44" s="1">
        <v>40.799999999999997</v>
      </c>
      <c r="Z44" s="1">
        <v>42.400000000000006</v>
      </c>
      <c r="AA44" s="1">
        <v>44</v>
      </c>
      <c r="AB44" s="1">
        <v>45.599999999999994</v>
      </c>
      <c r="AC44" s="1">
        <v>47.2</v>
      </c>
      <c r="AD44" s="1">
        <v>48.5</v>
      </c>
      <c r="AE44" s="1">
        <v>50</v>
      </c>
      <c r="AF44" s="1">
        <v>51.5</v>
      </c>
      <c r="AG44" s="1">
        <v>53</v>
      </c>
      <c r="AH44" s="1">
        <v>54.5</v>
      </c>
      <c r="AI44" s="1">
        <v>55.199999999999989</v>
      </c>
      <c r="AJ44" s="1">
        <v>56.599999999999994</v>
      </c>
      <c r="AK44" s="1">
        <v>58</v>
      </c>
      <c r="AL44" s="1">
        <v>59.400000000000006</v>
      </c>
      <c r="AM44" s="1">
        <v>60.800000000000011</v>
      </c>
      <c r="AN44" s="1">
        <v>60.900000000000006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</row>
    <row r="45" spans="11:57" hidden="1" x14ac:dyDescent="0.2">
      <c r="K45" s="1">
        <v>45</v>
      </c>
      <c r="L45" s="1">
        <v>16.5</v>
      </c>
      <c r="M45" s="1">
        <v>18.399999999999999</v>
      </c>
      <c r="N45" s="1">
        <v>20.299999999999997</v>
      </c>
      <c r="O45" s="1">
        <v>23.4</v>
      </c>
      <c r="P45" s="1">
        <v>25.200000000000003</v>
      </c>
      <c r="Q45" s="1">
        <v>27</v>
      </c>
      <c r="R45" s="1">
        <v>28.799999999999997</v>
      </c>
      <c r="S45" s="1">
        <v>30.599999999999994</v>
      </c>
      <c r="T45" s="1">
        <v>33.099999999999994</v>
      </c>
      <c r="U45" s="1">
        <v>34.799999999999997</v>
      </c>
      <c r="V45" s="1">
        <v>36.5</v>
      </c>
      <c r="W45" s="1">
        <v>38.200000000000003</v>
      </c>
      <c r="X45" s="1">
        <v>39.900000000000006</v>
      </c>
      <c r="Y45" s="1">
        <v>41.8</v>
      </c>
      <c r="Z45" s="1">
        <v>43.400000000000006</v>
      </c>
      <c r="AA45" s="1">
        <v>45</v>
      </c>
      <c r="AB45" s="1">
        <v>46.599999999999994</v>
      </c>
      <c r="AC45" s="1">
        <v>48.2</v>
      </c>
      <c r="AD45" s="1">
        <v>49.5</v>
      </c>
      <c r="AE45" s="1">
        <v>51</v>
      </c>
      <c r="AF45" s="1">
        <v>52.5</v>
      </c>
      <c r="AG45" s="1">
        <v>54</v>
      </c>
      <c r="AH45" s="1">
        <v>55.5</v>
      </c>
      <c r="AI45" s="1">
        <v>56.199999999999989</v>
      </c>
      <c r="AJ45" s="1">
        <v>57.599999999999994</v>
      </c>
      <c r="AK45" s="1">
        <v>59</v>
      </c>
      <c r="AL45" s="1">
        <v>60.400000000000006</v>
      </c>
      <c r="AM45" s="1">
        <v>61.800000000000011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</row>
    <row r="46" spans="11:57" hidden="1" x14ac:dyDescent="0.2">
      <c r="K46" s="1">
        <v>46</v>
      </c>
      <c r="L46" s="1">
        <v>17.5</v>
      </c>
      <c r="M46" s="1">
        <v>19.399999999999999</v>
      </c>
      <c r="N46" s="1">
        <v>21.299999999999997</v>
      </c>
      <c r="O46" s="1">
        <v>24.4</v>
      </c>
      <c r="P46" s="1">
        <v>26.200000000000003</v>
      </c>
      <c r="Q46" s="1">
        <v>28</v>
      </c>
      <c r="R46" s="1">
        <v>29.799999999999997</v>
      </c>
      <c r="S46" s="1">
        <v>31.599999999999994</v>
      </c>
      <c r="T46" s="1">
        <v>34.099999999999994</v>
      </c>
      <c r="U46" s="1">
        <v>35.799999999999997</v>
      </c>
      <c r="V46" s="1">
        <v>37.5</v>
      </c>
      <c r="W46" s="1">
        <v>39.200000000000003</v>
      </c>
      <c r="X46" s="1">
        <v>40.900000000000006</v>
      </c>
      <c r="Y46" s="1">
        <v>42.8</v>
      </c>
      <c r="Z46" s="1">
        <v>44.400000000000006</v>
      </c>
      <c r="AA46" s="1">
        <v>46</v>
      </c>
      <c r="AB46" s="1">
        <v>47.599999999999994</v>
      </c>
      <c r="AC46" s="1">
        <v>49.2</v>
      </c>
      <c r="AD46" s="1">
        <v>50.5</v>
      </c>
      <c r="AE46" s="1">
        <v>52</v>
      </c>
      <c r="AF46" s="1">
        <v>53.5</v>
      </c>
      <c r="AG46" s="1">
        <v>55</v>
      </c>
      <c r="AH46" s="1">
        <v>56.5</v>
      </c>
      <c r="AI46" s="1">
        <v>57.199999999999989</v>
      </c>
      <c r="AJ46" s="1">
        <v>58.599999999999994</v>
      </c>
      <c r="AK46" s="1">
        <v>60</v>
      </c>
      <c r="AL46" s="1">
        <v>61.400000000000006</v>
      </c>
      <c r="AM46" s="1">
        <v>62.800000000000011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</row>
    <row r="47" spans="11:57" hidden="1" x14ac:dyDescent="0.2">
      <c r="K47" s="1">
        <v>47</v>
      </c>
      <c r="L47" s="1">
        <v>18.5</v>
      </c>
      <c r="M47" s="1">
        <v>20.399999999999999</v>
      </c>
      <c r="N47" s="1">
        <v>22.299999999999997</v>
      </c>
      <c r="O47" s="1">
        <v>25.4</v>
      </c>
      <c r="P47" s="1">
        <v>27.200000000000003</v>
      </c>
      <c r="Q47" s="1">
        <v>29</v>
      </c>
      <c r="R47" s="1">
        <v>30.799999999999997</v>
      </c>
      <c r="S47" s="1">
        <v>32.599999999999994</v>
      </c>
      <c r="T47" s="1">
        <v>35.099999999999994</v>
      </c>
      <c r="U47" s="1">
        <v>36.799999999999997</v>
      </c>
      <c r="V47" s="1">
        <v>38.5</v>
      </c>
      <c r="W47" s="1">
        <v>40.200000000000003</v>
      </c>
      <c r="X47" s="1">
        <v>41.900000000000006</v>
      </c>
      <c r="Y47" s="1">
        <v>43.8</v>
      </c>
      <c r="Z47" s="1">
        <v>45.400000000000006</v>
      </c>
      <c r="AA47" s="1">
        <v>47</v>
      </c>
      <c r="AB47" s="1">
        <v>48.599999999999994</v>
      </c>
      <c r="AC47" s="1">
        <v>50.2</v>
      </c>
      <c r="AD47" s="1">
        <v>51.5</v>
      </c>
      <c r="AE47" s="1">
        <v>53</v>
      </c>
      <c r="AF47" s="1">
        <v>54.5</v>
      </c>
      <c r="AG47" s="1">
        <v>56</v>
      </c>
      <c r="AH47" s="1">
        <v>57.5</v>
      </c>
      <c r="AI47" s="1">
        <v>58.199999999999989</v>
      </c>
      <c r="AJ47" s="1">
        <v>59.599999999999994</v>
      </c>
      <c r="AK47" s="1">
        <v>61</v>
      </c>
      <c r="AL47" s="1">
        <v>62.400000000000006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</row>
    <row r="48" spans="11:57" x14ac:dyDescent="0.2">
      <c r="K48" s="1">
        <v>48</v>
      </c>
      <c r="L48" s="1">
        <v>19.5</v>
      </c>
      <c r="M48" s="1">
        <v>21.4</v>
      </c>
      <c r="N48" s="1">
        <v>23.299999999999997</v>
      </c>
      <c r="O48" s="1">
        <v>26.4</v>
      </c>
      <c r="P48" s="1">
        <v>28.200000000000003</v>
      </c>
      <c r="Q48" s="1">
        <v>30</v>
      </c>
      <c r="R48" s="1">
        <v>31.799999999999997</v>
      </c>
      <c r="S48" s="1">
        <v>33.599999999999994</v>
      </c>
      <c r="T48" s="1">
        <v>36.099999999999994</v>
      </c>
      <c r="U48" s="1">
        <v>37.799999999999997</v>
      </c>
      <c r="V48" s="1">
        <v>39.5</v>
      </c>
      <c r="W48" s="1">
        <v>41.2</v>
      </c>
      <c r="X48" s="1">
        <v>42.900000000000006</v>
      </c>
      <c r="Y48" s="1">
        <v>44.8</v>
      </c>
      <c r="Z48" s="1">
        <v>46.400000000000006</v>
      </c>
      <c r="AA48" s="1">
        <v>48</v>
      </c>
      <c r="AB48" s="1">
        <v>49.599999999999994</v>
      </c>
      <c r="AC48" s="1">
        <v>51.2</v>
      </c>
      <c r="AD48" s="1">
        <v>52.5</v>
      </c>
      <c r="AE48" s="1">
        <v>54</v>
      </c>
      <c r="AF48" s="1">
        <v>55.5</v>
      </c>
      <c r="AG48" s="1">
        <v>57</v>
      </c>
      <c r="AH48" s="1">
        <v>58.5</v>
      </c>
      <c r="AI48" s="1">
        <v>59.199999999999989</v>
      </c>
      <c r="AJ48" s="1">
        <v>60.599999999999994</v>
      </c>
      <c r="AK48" s="1">
        <v>62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</row>
    <row r="49" spans="10:57" x14ac:dyDescent="0.2">
      <c r="J49" s="1" t="s">
        <v>15</v>
      </c>
      <c r="K49" s="1">
        <v>49</v>
      </c>
      <c r="L49" s="1">
        <v>20.5</v>
      </c>
      <c r="M49" s="1">
        <v>22.4</v>
      </c>
      <c r="N49" s="1">
        <v>24.299999999999997</v>
      </c>
      <c r="O49" s="1">
        <v>27.4</v>
      </c>
      <c r="P49" s="1">
        <v>29.200000000000003</v>
      </c>
      <c r="Q49" s="1">
        <v>31</v>
      </c>
      <c r="R49" s="1">
        <v>32.799999999999997</v>
      </c>
      <c r="S49" s="1">
        <v>34.599999999999994</v>
      </c>
      <c r="T49" s="1">
        <v>37.099999999999994</v>
      </c>
      <c r="U49" s="1">
        <v>38.799999999999997</v>
      </c>
      <c r="V49" s="1">
        <v>40.5</v>
      </c>
      <c r="W49" s="1">
        <v>42.2</v>
      </c>
      <c r="X49" s="1">
        <v>43.900000000000006</v>
      </c>
      <c r="Y49" s="1">
        <v>45.8</v>
      </c>
      <c r="Z49" s="1">
        <v>47.400000000000006</v>
      </c>
      <c r="AA49" s="1">
        <v>49</v>
      </c>
      <c r="AB49" s="1">
        <v>50.599999999999994</v>
      </c>
      <c r="AC49" s="1">
        <v>52.2</v>
      </c>
      <c r="AD49" s="1">
        <v>53.5</v>
      </c>
      <c r="AE49" s="1">
        <v>55</v>
      </c>
      <c r="AF49" s="1">
        <v>56.5</v>
      </c>
      <c r="AG49" s="1">
        <v>58</v>
      </c>
      <c r="AH49" s="1">
        <v>59.5</v>
      </c>
      <c r="AI49" s="1">
        <v>60.199999999999989</v>
      </c>
      <c r="AJ49" s="1">
        <v>61.599999999999994</v>
      </c>
      <c r="AK49" s="1">
        <v>63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</row>
    <row r="50" spans="10:57" x14ac:dyDescent="0.2">
      <c r="J50" s="1" t="s">
        <v>7</v>
      </c>
      <c r="K50" s="1">
        <v>50</v>
      </c>
      <c r="L50" s="1">
        <v>21.5</v>
      </c>
      <c r="M50" s="1">
        <v>23.4</v>
      </c>
      <c r="N50" s="1">
        <v>25.299999999999997</v>
      </c>
      <c r="O50" s="1">
        <v>28.400000000000006</v>
      </c>
      <c r="P50" s="1">
        <v>30.200000000000003</v>
      </c>
      <c r="Q50" s="1">
        <v>32</v>
      </c>
      <c r="R50" s="1">
        <v>33.799999999999997</v>
      </c>
      <c r="S50" s="1">
        <v>35.599999999999994</v>
      </c>
      <c r="T50" s="1">
        <v>38.099999999999994</v>
      </c>
      <c r="U50" s="1">
        <v>39.799999999999997</v>
      </c>
      <c r="V50" s="1">
        <v>41.5</v>
      </c>
      <c r="W50" s="1">
        <v>43.2</v>
      </c>
      <c r="X50" s="1">
        <v>44.900000000000006</v>
      </c>
      <c r="Y50" s="1">
        <v>46.8</v>
      </c>
      <c r="Z50" s="1">
        <v>48.400000000000006</v>
      </c>
      <c r="AA50" s="1">
        <v>50</v>
      </c>
      <c r="AB50" s="1">
        <v>51.599999999999994</v>
      </c>
      <c r="AC50" s="1">
        <v>53.2</v>
      </c>
      <c r="AD50" s="1">
        <v>54.5</v>
      </c>
      <c r="AE50" s="1">
        <v>56</v>
      </c>
      <c r="AF50" s="1">
        <v>57.5</v>
      </c>
      <c r="AG50" s="1">
        <v>59</v>
      </c>
      <c r="AH50" s="1">
        <v>60.5</v>
      </c>
      <c r="AI50" s="1">
        <v>61.199999999999989</v>
      </c>
      <c r="AJ50" s="1">
        <v>62.599999999999994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</row>
    <row r="51" spans="10:57" x14ac:dyDescent="0.2">
      <c r="K51" s="1">
        <v>51</v>
      </c>
      <c r="L51" s="1">
        <v>22.5</v>
      </c>
      <c r="M51" s="1">
        <v>24.4</v>
      </c>
      <c r="N51" s="1">
        <v>26.299999999999997</v>
      </c>
      <c r="O51" s="1">
        <v>29.400000000000006</v>
      </c>
      <c r="P51" s="1">
        <v>31.200000000000003</v>
      </c>
      <c r="Q51" s="1">
        <v>33</v>
      </c>
      <c r="R51" s="1">
        <v>34.799999999999997</v>
      </c>
      <c r="S51" s="1">
        <v>36.599999999999994</v>
      </c>
      <c r="T51" s="1">
        <v>39.099999999999994</v>
      </c>
      <c r="U51" s="1">
        <v>40.799999999999997</v>
      </c>
      <c r="V51" s="1">
        <v>42.5</v>
      </c>
      <c r="W51" s="1">
        <v>44.2</v>
      </c>
      <c r="X51" s="1">
        <v>45.900000000000006</v>
      </c>
      <c r="Y51" s="1">
        <v>47.8</v>
      </c>
      <c r="Z51" s="1">
        <v>49.400000000000006</v>
      </c>
      <c r="AA51" s="1">
        <v>51</v>
      </c>
      <c r="AB51" s="1">
        <v>52.599999999999994</v>
      </c>
      <c r="AC51" s="1">
        <v>54.2</v>
      </c>
      <c r="AD51" s="1">
        <v>55.5</v>
      </c>
      <c r="AE51" s="1">
        <v>57</v>
      </c>
      <c r="AF51" s="1">
        <v>58.5</v>
      </c>
      <c r="AG51" s="1">
        <v>60</v>
      </c>
      <c r="AH51" s="1">
        <v>61.5</v>
      </c>
      <c r="AI51" s="1">
        <v>62.199999999999989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</row>
    <row r="52" spans="10:57" x14ac:dyDescent="0.2">
      <c r="K52" s="1">
        <v>52</v>
      </c>
      <c r="L52" s="1">
        <v>23.5</v>
      </c>
      <c r="M52" s="1">
        <v>25.4</v>
      </c>
      <c r="N52" s="1">
        <v>27.299999999999997</v>
      </c>
      <c r="O52" s="1">
        <v>30.400000000000006</v>
      </c>
      <c r="P52" s="1">
        <v>32.200000000000003</v>
      </c>
      <c r="Q52" s="1">
        <v>34</v>
      </c>
      <c r="R52" s="1">
        <v>35.799999999999997</v>
      </c>
      <c r="S52" s="1">
        <v>37.599999999999994</v>
      </c>
      <c r="T52" s="1">
        <v>40.099999999999994</v>
      </c>
      <c r="U52" s="1">
        <v>41.8</v>
      </c>
      <c r="V52" s="1">
        <v>43.5</v>
      </c>
      <c r="W52" s="1">
        <v>45.2</v>
      </c>
      <c r="X52" s="1">
        <v>46.900000000000006</v>
      </c>
      <c r="Y52" s="1">
        <v>48.8</v>
      </c>
      <c r="Z52" s="1">
        <v>50.400000000000006</v>
      </c>
      <c r="AA52" s="1">
        <v>52</v>
      </c>
      <c r="AB52" s="1">
        <v>53.599999999999994</v>
      </c>
      <c r="AC52" s="1">
        <v>55.2</v>
      </c>
      <c r="AD52" s="1">
        <v>56.5</v>
      </c>
      <c r="AE52" s="1">
        <v>58</v>
      </c>
      <c r="AF52" s="1">
        <v>59.5</v>
      </c>
      <c r="AG52" s="1">
        <v>61</v>
      </c>
      <c r="AH52" s="1">
        <v>62.5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</row>
    <row r="53" spans="10:57" x14ac:dyDescent="0.2">
      <c r="K53" s="1">
        <v>53</v>
      </c>
      <c r="L53" s="1">
        <v>24.5</v>
      </c>
      <c r="M53" s="1">
        <v>26.400000000000006</v>
      </c>
      <c r="N53" s="1">
        <v>28.299999999999997</v>
      </c>
      <c r="O53" s="1">
        <v>31.400000000000006</v>
      </c>
      <c r="P53" s="1">
        <v>33.200000000000003</v>
      </c>
      <c r="Q53" s="1">
        <v>35</v>
      </c>
      <c r="R53" s="1">
        <v>36.799999999999997</v>
      </c>
      <c r="S53" s="1">
        <v>38.599999999999994</v>
      </c>
      <c r="T53" s="1">
        <v>41.099999999999994</v>
      </c>
      <c r="U53" s="1">
        <v>42.8</v>
      </c>
      <c r="V53" s="1">
        <v>44.5</v>
      </c>
      <c r="W53" s="1">
        <v>46.2</v>
      </c>
      <c r="X53" s="1">
        <v>47.900000000000006</v>
      </c>
      <c r="Y53" s="1">
        <v>49.8</v>
      </c>
      <c r="Z53" s="1">
        <v>51.400000000000006</v>
      </c>
      <c r="AA53" s="1">
        <v>53</v>
      </c>
      <c r="AB53" s="1">
        <v>54.599999999999994</v>
      </c>
      <c r="AC53" s="1">
        <v>56.2</v>
      </c>
      <c r="AD53" s="1">
        <v>57.5</v>
      </c>
      <c r="AE53" s="1">
        <v>59</v>
      </c>
      <c r="AF53" s="1">
        <v>60.5</v>
      </c>
      <c r="AG53" s="1">
        <v>62</v>
      </c>
      <c r="AH53" s="1">
        <v>63.5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</row>
    <row r="54" spans="10:57" x14ac:dyDescent="0.2">
      <c r="K54" s="1">
        <v>54</v>
      </c>
      <c r="L54" s="1">
        <v>25.5</v>
      </c>
      <c r="M54" s="1">
        <v>27.400000000000006</v>
      </c>
      <c r="N54" s="1">
        <v>29.299999999999997</v>
      </c>
      <c r="O54" s="1">
        <v>32.400000000000006</v>
      </c>
      <c r="P54" s="1">
        <v>34.200000000000003</v>
      </c>
      <c r="Q54" s="1">
        <v>36</v>
      </c>
      <c r="R54" s="1">
        <v>37.799999999999997</v>
      </c>
      <c r="S54" s="1">
        <v>39.599999999999994</v>
      </c>
      <c r="T54" s="1">
        <v>42.099999999999994</v>
      </c>
      <c r="U54" s="1">
        <v>43.8</v>
      </c>
      <c r="V54" s="1">
        <v>45.5</v>
      </c>
      <c r="W54" s="1">
        <v>47.2</v>
      </c>
      <c r="X54" s="1">
        <v>48.900000000000006</v>
      </c>
      <c r="Y54" s="1">
        <v>50.8</v>
      </c>
      <c r="Z54" s="1">
        <v>52.400000000000006</v>
      </c>
      <c r="AA54" s="1">
        <v>54</v>
      </c>
      <c r="AB54" s="1">
        <v>55.599999999999994</v>
      </c>
      <c r="AC54" s="1">
        <v>57.2</v>
      </c>
      <c r="AD54" s="1">
        <v>58.5</v>
      </c>
      <c r="AE54" s="1">
        <v>60</v>
      </c>
      <c r="AF54" s="1">
        <v>61.5</v>
      </c>
      <c r="AG54" s="1">
        <v>63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</row>
    <row r="55" spans="10:57" x14ac:dyDescent="0.2">
      <c r="K55" s="1">
        <v>55</v>
      </c>
      <c r="L55" s="1">
        <v>26.5</v>
      </c>
      <c r="M55" s="1">
        <v>28.400000000000006</v>
      </c>
      <c r="N55" s="1">
        <v>30.299999999999997</v>
      </c>
      <c r="O55" s="1">
        <v>33.400000000000006</v>
      </c>
      <c r="P55" s="1">
        <v>35.200000000000003</v>
      </c>
      <c r="Q55" s="1">
        <v>37</v>
      </c>
      <c r="R55" s="1">
        <v>38.799999999999997</v>
      </c>
      <c r="S55" s="1">
        <v>40.599999999999994</v>
      </c>
      <c r="T55" s="1">
        <v>43.099999999999994</v>
      </c>
      <c r="U55" s="1">
        <v>44.8</v>
      </c>
      <c r="V55" s="1">
        <v>46.5</v>
      </c>
      <c r="W55" s="1">
        <v>48.2</v>
      </c>
      <c r="X55" s="1">
        <v>49.900000000000006</v>
      </c>
      <c r="Y55" s="1">
        <v>51.8</v>
      </c>
      <c r="Z55" s="1">
        <v>53.400000000000006</v>
      </c>
      <c r="AA55" s="1">
        <v>55</v>
      </c>
      <c r="AB55" s="1">
        <v>56.599999999999994</v>
      </c>
      <c r="AC55" s="1">
        <v>58.2</v>
      </c>
      <c r="AD55" s="1">
        <v>59.5</v>
      </c>
      <c r="AE55" s="1">
        <v>61</v>
      </c>
      <c r="AF55" s="1">
        <v>62.5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</row>
    <row r="56" spans="10:57" x14ac:dyDescent="0.2">
      <c r="K56" s="1">
        <v>56</v>
      </c>
      <c r="L56" s="1">
        <v>27.5</v>
      </c>
      <c r="M56" s="1">
        <v>29.400000000000006</v>
      </c>
      <c r="N56" s="1">
        <v>31.299999999999997</v>
      </c>
      <c r="O56" s="1">
        <v>34.400000000000006</v>
      </c>
      <c r="P56" s="1">
        <v>36.200000000000003</v>
      </c>
      <c r="Q56" s="1">
        <v>38</v>
      </c>
      <c r="R56" s="1">
        <v>39.799999999999997</v>
      </c>
      <c r="S56" s="1">
        <v>41.599999999999994</v>
      </c>
      <c r="T56" s="1">
        <v>44.099999999999994</v>
      </c>
      <c r="U56" s="1">
        <v>45.8</v>
      </c>
      <c r="V56" s="1">
        <v>47.5</v>
      </c>
      <c r="W56" s="1">
        <v>49.2</v>
      </c>
      <c r="X56" s="1">
        <v>50.900000000000006</v>
      </c>
      <c r="Y56" s="1">
        <v>52.8</v>
      </c>
      <c r="Z56" s="1">
        <v>54.400000000000006</v>
      </c>
      <c r="AA56" s="1">
        <v>56</v>
      </c>
      <c r="AB56" s="1">
        <v>57.599999999999994</v>
      </c>
      <c r="AC56" s="1">
        <v>59.2</v>
      </c>
      <c r="AD56" s="1">
        <v>60.5</v>
      </c>
      <c r="AE56" s="1">
        <v>62</v>
      </c>
      <c r="AF56" s="1">
        <v>63.5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</row>
    <row r="57" spans="10:57" x14ac:dyDescent="0.2">
      <c r="K57" s="1">
        <v>57</v>
      </c>
      <c r="L57" s="1">
        <v>28.5</v>
      </c>
      <c r="M57" s="1">
        <v>30.400000000000006</v>
      </c>
      <c r="N57" s="1">
        <v>32.299999999999997</v>
      </c>
      <c r="O57" s="1">
        <v>35.400000000000006</v>
      </c>
      <c r="P57" s="1">
        <v>37.200000000000003</v>
      </c>
      <c r="Q57" s="1">
        <v>39</v>
      </c>
      <c r="R57" s="1">
        <v>40.799999999999997</v>
      </c>
      <c r="S57" s="1">
        <v>42.599999999999994</v>
      </c>
      <c r="T57" s="1">
        <v>45.099999999999994</v>
      </c>
      <c r="U57" s="1">
        <v>46.8</v>
      </c>
      <c r="V57" s="1">
        <v>48.5</v>
      </c>
      <c r="W57" s="1">
        <v>50.2</v>
      </c>
      <c r="X57" s="1">
        <v>51.900000000000006</v>
      </c>
      <c r="Y57" s="1">
        <v>53.8</v>
      </c>
      <c r="Z57" s="1">
        <v>55.400000000000006</v>
      </c>
      <c r="AA57" s="1">
        <v>57</v>
      </c>
      <c r="AB57" s="1">
        <v>58.599999999999994</v>
      </c>
      <c r="AC57" s="1">
        <v>60.2</v>
      </c>
      <c r="AD57" s="1">
        <v>61.5</v>
      </c>
      <c r="AE57" s="1">
        <v>63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</row>
    <row r="58" spans="10:57" x14ac:dyDescent="0.2">
      <c r="K58" s="1">
        <v>58</v>
      </c>
      <c r="L58" s="1">
        <v>29.5</v>
      </c>
      <c r="M58" s="1">
        <v>31.400000000000006</v>
      </c>
      <c r="N58" s="1">
        <v>33.299999999999997</v>
      </c>
      <c r="O58" s="1">
        <v>36.400000000000006</v>
      </c>
      <c r="P58" s="1">
        <v>38.200000000000003</v>
      </c>
      <c r="Q58" s="1">
        <v>40</v>
      </c>
      <c r="R58" s="1">
        <v>41.8</v>
      </c>
      <c r="S58" s="1">
        <v>43.599999999999994</v>
      </c>
      <c r="T58" s="1">
        <v>46.099999999999994</v>
      </c>
      <c r="U58" s="1">
        <v>47.8</v>
      </c>
      <c r="V58" s="1">
        <v>49.5</v>
      </c>
      <c r="W58" s="1">
        <v>51.2</v>
      </c>
      <c r="X58" s="1">
        <v>52.900000000000006</v>
      </c>
      <c r="Y58" s="1">
        <v>54.8</v>
      </c>
      <c r="Z58" s="1">
        <v>56.400000000000006</v>
      </c>
      <c r="AA58" s="1">
        <v>58</v>
      </c>
      <c r="AB58" s="1">
        <v>59.599999999999994</v>
      </c>
      <c r="AC58" s="1">
        <v>61.2</v>
      </c>
      <c r="AD58" s="1">
        <v>62.5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</row>
    <row r="59" spans="10:57" x14ac:dyDescent="0.2">
      <c r="K59" s="1">
        <v>59</v>
      </c>
      <c r="L59" s="1">
        <v>30.5</v>
      </c>
      <c r="M59" s="1">
        <v>32.400000000000006</v>
      </c>
      <c r="N59" s="1">
        <v>34.299999999999997</v>
      </c>
      <c r="O59" s="1">
        <v>37.400000000000006</v>
      </c>
      <c r="P59" s="1">
        <v>39.200000000000003</v>
      </c>
      <c r="Q59" s="1">
        <v>41</v>
      </c>
      <c r="R59" s="1">
        <v>42.8</v>
      </c>
      <c r="S59" s="1">
        <v>44.599999999999994</v>
      </c>
      <c r="T59" s="1">
        <v>47.099999999999994</v>
      </c>
      <c r="U59" s="1">
        <v>48.8</v>
      </c>
      <c r="V59" s="1">
        <v>50.5</v>
      </c>
      <c r="W59" s="1">
        <v>52.2</v>
      </c>
      <c r="X59" s="1">
        <v>53.900000000000006</v>
      </c>
      <c r="Y59" s="1">
        <v>55.8</v>
      </c>
      <c r="Z59" s="1">
        <v>57.400000000000006</v>
      </c>
      <c r="AA59" s="1">
        <v>59</v>
      </c>
      <c r="AB59" s="1">
        <v>60.599999999999994</v>
      </c>
      <c r="AC59" s="1">
        <v>62.2</v>
      </c>
      <c r="AD59" s="1">
        <v>63.5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</row>
    <row r="60" spans="10:57" x14ac:dyDescent="0.2">
      <c r="K60" s="1">
        <v>60</v>
      </c>
      <c r="L60" s="1">
        <v>31.5</v>
      </c>
      <c r="M60" s="1">
        <v>33.400000000000006</v>
      </c>
      <c r="N60" s="1">
        <v>35.299999999999997</v>
      </c>
      <c r="O60" s="1">
        <v>38.400000000000006</v>
      </c>
      <c r="P60" s="1">
        <v>40.200000000000003</v>
      </c>
      <c r="Q60" s="1">
        <v>42</v>
      </c>
      <c r="R60" s="1">
        <v>43.8</v>
      </c>
      <c r="S60" s="1">
        <v>45.599999999999994</v>
      </c>
      <c r="T60" s="1">
        <v>48.099999999999994</v>
      </c>
      <c r="U60" s="1">
        <v>49.8</v>
      </c>
      <c r="V60" s="1">
        <v>51.5</v>
      </c>
      <c r="W60" s="1">
        <v>53.2</v>
      </c>
      <c r="X60" s="1">
        <v>54.900000000000006</v>
      </c>
      <c r="Y60" s="1">
        <v>56.8</v>
      </c>
      <c r="Z60" s="1">
        <v>58.400000000000006</v>
      </c>
      <c r="AA60" s="1">
        <v>60</v>
      </c>
      <c r="AB60" s="1">
        <v>61.599999999999994</v>
      </c>
      <c r="AC60" s="1">
        <v>63.2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</row>
  </sheetData>
  <phoneticPr fontId="0" type="noConversion"/>
  <conditionalFormatting sqref="L10:BE60">
    <cfRule type="top10" dxfId="0" priority="1" stopIfTrue="1" rank="1"/>
  </conditionalFormatting>
  <printOptions headings="1" gridLines="1"/>
  <pageMargins left="0.75" right="0.75" top="1" bottom="1" header="0.5" footer="0.5"/>
  <pageSetup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topLeftCell="D23" workbookViewId="0">
      <selection activeCell="E45" sqref="E45"/>
    </sheetView>
  </sheetViews>
  <sheetFormatPr defaultRowHeight="12.75" x14ac:dyDescent="0.2"/>
  <cols>
    <col min="4" max="4" width="11.42578125" customWidth="1"/>
  </cols>
  <sheetData>
    <row r="2" spans="2:7" x14ac:dyDescent="0.2">
      <c r="B2" t="s">
        <v>22</v>
      </c>
    </row>
    <row r="3" spans="2:7" x14ac:dyDescent="0.2">
      <c r="C3" t="s">
        <v>17</v>
      </c>
      <c r="D3" t="s">
        <v>18</v>
      </c>
      <c r="F3" t="s">
        <v>19</v>
      </c>
      <c r="G3">
        <v>5</v>
      </c>
    </row>
    <row r="4" spans="2:7" x14ac:dyDescent="0.2">
      <c r="C4">
        <v>1</v>
      </c>
      <c r="D4" s="2">
        <f>IF(C4&lt;=$G$3,$G$4*C4,$G$3*$G$4+(C4-$G$3)*$G$5)</f>
        <v>20</v>
      </c>
      <c r="F4" t="s">
        <v>20</v>
      </c>
      <c r="G4">
        <v>20</v>
      </c>
    </row>
    <row r="5" spans="2:7" x14ac:dyDescent="0.2">
      <c r="C5">
        <v>2</v>
      </c>
      <c r="D5" s="2">
        <f t="shared" ref="D5:D13" si="0">IF(C5&lt;=$G$3,$G$4*C5,$G$3*$G$4+(C5-$G$3)*$G$5)</f>
        <v>40</v>
      </c>
      <c r="F5" t="s">
        <v>21</v>
      </c>
      <c r="G5">
        <v>12</v>
      </c>
    </row>
    <row r="6" spans="2:7" x14ac:dyDescent="0.2">
      <c r="C6">
        <v>3</v>
      </c>
      <c r="D6" s="2">
        <f t="shared" si="0"/>
        <v>60</v>
      </c>
    </row>
    <row r="7" spans="2:7" x14ac:dyDescent="0.2">
      <c r="C7">
        <v>4</v>
      </c>
      <c r="D7" s="2">
        <f t="shared" si="0"/>
        <v>80</v>
      </c>
    </row>
    <row r="8" spans="2:7" x14ac:dyDescent="0.2">
      <c r="C8">
        <v>5</v>
      </c>
      <c r="D8" s="2">
        <f t="shared" si="0"/>
        <v>100</v>
      </c>
    </row>
    <row r="9" spans="2:7" x14ac:dyDescent="0.2">
      <c r="C9">
        <v>6</v>
      </c>
      <c r="D9" s="2">
        <f t="shared" si="0"/>
        <v>112</v>
      </c>
    </row>
    <row r="10" spans="2:7" x14ac:dyDescent="0.2">
      <c r="C10">
        <v>7</v>
      </c>
      <c r="D10" s="2">
        <f t="shared" si="0"/>
        <v>124</v>
      </c>
    </row>
    <row r="11" spans="2:7" x14ac:dyDescent="0.2">
      <c r="C11">
        <v>8</v>
      </c>
      <c r="D11" s="2">
        <f t="shared" si="0"/>
        <v>136</v>
      </c>
    </row>
    <row r="12" spans="2:7" x14ac:dyDescent="0.2">
      <c r="C12">
        <v>9</v>
      </c>
      <c r="D12" s="2">
        <f t="shared" si="0"/>
        <v>148</v>
      </c>
    </row>
    <row r="13" spans="2:7" x14ac:dyDescent="0.2">
      <c r="C13">
        <v>10</v>
      </c>
      <c r="D13" s="2">
        <f t="shared" si="0"/>
        <v>160</v>
      </c>
    </row>
    <row r="18" spans="3:7" x14ac:dyDescent="0.2">
      <c r="C18" t="s">
        <v>23</v>
      </c>
    </row>
    <row r="20" spans="3:7" x14ac:dyDescent="0.2">
      <c r="C20" t="s">
        <v>17</v>
      </c>
      <c r="D20" t="s">
        <v>18</v>
      </c>
      <c r="F20" t="s">
        <v>24</v>
      </c>
      <c r="G20">
        <v>500</v>
      </c>
    </row>
    <row r="21" spans="3:7" x14ac:dyDescent="0.2">
      <c r="C21">
        <v>0</v>
      </c>
      <c r="D21" s="2">
        <v>0</v>
      </c>
      <c r="F21" t="s">
        <v>25</v>
      </c>
      <c r="G21">
        <v>20</v>
      </c>
    </row>
    <row r="22" spans="3:7" x14ac:dyDescent="0.2">
      <c r="C22">
        <v>1</v>
      </c>
      <c r="D22" s="2">
        <f>G20+G21</f>
        <v>520</v>
      </c>
    </row>
    <row r="23" spans="3:7" x14ac:dyDescent="0.2">
      <c r="C23">
        <v>2</v>
      </c>
      <c r="D23" s="2">
        <f>D22+$G$21</f>
        <v>540</v>
      </c>
    </row>
    <row r="24" spans="3:7" x14ac:dyDescent="0.2">
      <c r="C24">
        <v>3</v>
      </c>
      <c r="D24" s="2">
        <f t="shared" ref="D24:D37" si="1">D23+$G$21</f>
        <v>560</v>
      </c>
    </row>
    <row r="25" spans="3:7" x14ac:dyDescent="0.2">
      <c r="C25">
        <v>4</v>
      </c>
      <c r="D25" s="2">
        <f t="shared" si="1"/>
        <v>580</v>
      </c>
    </row>
    <row r="26" spans="3:7" x14ac:dyDescent="0.2">
      <c r="C26">
        <v>5</v>
      </c>
      <c r="D26" s="2">
        <f t="shared" si="1"/>
        <v>600</v>
      </c>
    </row>
    <row r="27" spans="3:7" x14ac:dyDescent="0.2">
      <c r="C27">
        <v>6</v>
      </c>
      <c r="D27" s="2">
        <f t="shared" si="1"/>
        <v>620</v>
      </c>
    </row>
    <row r="28" spans="3:7" x14ac:dyDescent="0.2">
      <c r="C28">
        <v>7</v>
      </c>
      <c r="D28" s="2">
        <f t="shared" si="1"/>
        <v>640</v>
      </c>
    </row>
    <row r="29" spans="3:7" x14ac:dyDescent="0.2">
      <c r="C29">
        <v>8</v>
      </c>
      <c r="D29" s="2">
        <f t="shared" si="1"/>
        <v>660</v>
      </c>
    </row>
    <row r="30" spans="3:7" x14ac:dyDescent="0.2">
      <c r="C30">
        <v>9</v>
      </c>
      <c r="D30" s="2">
        <f t="shared" si="1"/>
        <v>680</v>
      </c>
    </row>
    <row r="31" spans="3:7" x14ac:dyDescent="0.2">
      <c r="C31">
        <v>10</v>
      </c>
      <c r="D31" s="2">
        <f t="shared" si="1"/>
        <v>700</v>
      </c>
    </row>
    <row r="32" spans="3:7" x14ac:dyDescent="0.2">
      <c r="C32">
        <v>11</v>
      </c>
      <c r="D32" s="2">
        <f t="shared" si="1"/>
        <v>720</v>
      </c>
    </row>
    <row r="33" spans="3:4" x14ac:dyDescent="0.2">
      <c r="C33">
        <v>12</v>
      </c>
      <c r="D33" s="2">
        <f t="shared" si="1"/>
        <v>740</v>
      </c>
    </row>
    <row r="34" spans="3:4" x14ac:dyDescent="0.2">
      <c r="C34">
        <v>13</v>
      </c>
      <c r="D34" s="2">
        <f t="shared" si="1"/>
        <v>760</v>
      </c>
    </row>
    <row r="35" spans="3:4" x14ac:dyDescent="0.2">
      <c r="C35">
        <v>14</v>
      </c>
      <c r="D35" s="2">
        <f t="shared" si="1"/>
        <v>780</v>
      </c>
    </row>
    <row r="36" spans="3:4" x14ac:dyDescent="0.2">
      <c r="C36">
        <v>15</v>
      </c>
      <c r="D36" s="2">
        <f t="shared" si="1"/>
        <v>800</v>
      </c>
    </row>
    <row r="37" spans="3:4" x14ac:dyDescent="0.2">
      <c r="C37">
        <v>16</v>
      </c>
      <c r="D37" s="2">
        <f t="shared" si="1"/>
        <v>820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1FB360-8726-41C2-B09B-594DFDD36D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3EB5B6C-19C9-4B69-9CB8-5361635D4BE6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d1607db4-bd3f-4f82-a312-bf7e283d0a6b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197590-FC8A-4ACD-B0C3-679C2B5CB7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</vt:i4>
      </vt:variant>
    </vt:vector>
  </HeadingPairs>
  <TitlesOfParts>
    <vt:vector size="19" baseType="lpstr">
      <vt:lpstr>oneprice</vt:lpstr>
      <vt:lpstr>two-part tariff</vt:lpstr>
      <vt:lpstr>nonlinear pricing examples</vt:lpstr>
      <vt:lpstr>'two-part tariff'!cost</vt:lpstr>
      <vt:lpstr>cut</vt:lpstr>
      <vt:lpstr>'two-part tariff'!cutoff</vt:lpstr>
      <vt:lpstr>Demand</vt:lpstr>
      <vt:lpstr>Fixed</vt:lpstr>
      <vt:lpstr>fixed_fee</vt:lpstr>
      <vt:lpstr>'two-part tariff'!HP</vt:lpstr>
      <vt:lpstr>hp</vt:lpstr>
      <vt:lpstr>'two-part tariff'!lookup</vt:lpstr>
      <vt:lpstr>'two-part tariff'!LP</vt:lpstr>
      <vt:lpstr>lp</vt:lpstr>
      <vt:lpstr>price</vt:lpstr>
      <vt:lpstr>price_per_ride</vt:lpstr>
      <vt:lpstr>Unit</vt:lpstr>
      <vt:lpstr>unit_cost</vt:lpstr>
      <vt:lpstr>var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2007-02-02T15:05:11Z</dcterms:created>
  <dcterms:modified xsi:type="dcterms:W3CDTF">2010-09-01T19:15:06Z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